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-120" yWindow="-120" windowWidth="19440" windowHeight="15600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'!$A$1:$V$118</definedName>
    <definedName name="_xlnm.Print_Area" localSheetId="2">'2.Рух грошових коштів'!$A$1:$N$59</definedName>
    <definedName name="_xlnm.Print_Area" localSheetId="3">'3.Показники діяльності'!$A$1:$W$40</definedName>
    <definedName name="_xlnm.Print_Area" localSheetId="4">'4. Розрахунки з бюджетом'!$B$1:$K$38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лист'!$A$1:$J$40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1"/>
  <c r="M12" l="1"/>
  <c r="S12"/>
  <c r="U12"/>
  <c r="T12"/>
  <c r="Q12"/>
  <c r="P12"/>
  <c r="O12"/>
  <c r="L12"/>
  <c r="I12"/>
  <c r="H12"/>
  <c r="G12"/>
  <c r="N31" i="6" l="1"/>
  <c r="N38"/>
  <c r="N50"/>
  <c r="N30"/>
  <c r="N51"/>
  <c r="N39"/>
  <c r="N8"/>
  <c r="D8"/>
  <c r="N18"/>
  <c r="G10" i="8"/>
  <c r="G12"/>
  <c r="G13"/>
  <c r="D54" i="1" l="1"/>
  <c r="D76"/>
  <c r="D95" s="1"/>
  <c r="C17"/>
  <c r="C48" s="1"/>
  <c r="C18"/>
  <c r="C76"/>
  <c r="C33"/>
  <c r="D33"/>
  <c r="E33"/>
  <c r="H33"/>
  <c r="I33"/>
  <c r="K33"/>
  <c r="L33"/>
  <c r="M33"/>
  <c r="O33"/>
  <c r="P33"/>
  <c r="Q33"/>
  <c r="S33"/>
  <c r="T33"/>
  <c r="U33"/>
  <c r="G33"/>
  <c r="M8" i="6" l="1"/>
  <c r="L8"/>
  <c r="I8"/>
  <c r="J8"/>
  <c r="K8"/>
  <c r="H8"/>
  <c r="G8"/>
  <c r="F8"/>
  <c r="E8"/>
  <c r="N32"/>
  <c r="N28"/>
  <c r="N29"/>
  <c r="N21"/>
  <c r="N22"/>
  <c r="N20"/>
  <c r="N19"/>
  <c r="D22"/>
  <c r="D21"/>
  <c r="D20"/>
  <c r="D19"/>
  <c r="D18"/>
  <c r="J10"/>
  <c r="C17"/>
  <c r="F98" i="1"/>
  <c r="F99"/>
  <c r="V104"/>
  <c r="R104"/>
  <c r="N104"/>
  <c r="J104"/>
  <c r="G63" l="1"/>
  <c r="J63" s="1"/>
  <c r="V65"/>
  <c r="R65"/>
  <c r="N65"/>
  <c r="J65"/>
  <c r="F65"/>
  <c r="F67"/>
  <c r="V79"/>
  <c r="R79"/>
  <c r="N79"/>
  <c r="J79"/>
  <c r="F79"/>
  <c r="V63"/>
  <c r="R63"/>
  <c r="N63"/>
  <c r="S92"/>
  <c r="O92"/>
  <c r="U92"/>
  <c r="T92"/>
  <c r="Q92"/>
  <c r="P92"/>
  <c r="M92"/>
  <c r="L92"/>
  <c r="K92"/>
  <c r="I92"/>
  <c r="H92"/>
  <c r="H95" s="1"/>
  <c r="G92"/>
  <c r="G95" s="1"/>
  <c r="V29"/>
  <c r="R29"/>
  <c r="N29"/>
  <c r="J29"/>
  <c r="V27"/>
  <c r="R27"/>
  <c r="N27"/>
  <c r="J27"/>
  <c r="V25"/>
  <c r="R25"/>
  <c r="N25"/>
  <c r="J25"/>
  <c r="V23"/>
  <c r="R23"/>
  <c r="N23"/>
  <c r="J23"/>
  <c r="V21"/>
  <c r="R21"/>
  <c r="R33" s="1"/>
  <c r="N21"/>
  <c r="J21"/>
  <c r="V19"/>
  <c r="R19"/>
  <c r="N19"/>
  <c r="J19"/>
  <c r="V30"/>
  <c r="R30"/>
  <c r="N30"/>
  <c r="J30"/>
  <c r="V28"/>
  <c r="R28"/>
  <c r="N28"/>
  <c r="J28"/>
  <c r="V26"/>
  <c r="R26"/>
  <c r="N26"/>
  <c r="J26"/>
  <c r="V24"/>
  <c r="R24"/>
  <c r="N24"/>
  <c r="J24"/>
  <c r="V22"/>
  <c r="R22"/>
  <c r="N22"/>
  <c r="J22"/>
  <c r="N20"/>
  <c r="J20"/>
  <c r="V6"/>
  <c r="R6"/>
  <c r="N6"/>
  <c r="J6"/>
  <c r="V5"/>
  <c r="R5"/>
  <c r="N5"/>
  <c r="J5"/>
  <c r="V13"/>
  <c r="R13"/>
  <c r="N13"/>
  <c r="J13"/>
  <c r="V11"/>
  <c r="R11"/>
  <c r="N11"/>
  <c r="J11"/>
  <c r="V10"/>
  <c r="R10"/>
  <c r="N10"/>
  <c r="J10"/>
  <c r="V33" l="1"/>
  <c r="J33"/>
  <c r="N33"/>
  <c r="V12"/>
  <c r="R12"/>
  <c r="N12"/>
  <c r="J12"/>
  <c r="K24" i="2" l="1"/>
  <c r="J24"/>
  <c r="I24"/>
  <c r="H24"/>
  <c r="E24"/>
  <c r="F24"/>
  <c r="D24"/>
  <c r="W32" i="8" l="1"/>
  <c r="W31"/>
  <c r="S32"/>
  <c r="S31"/>
  <c r="O32"/>
  <c r="O31"/>
  <c r="K32"/>
  <c r="K31"/>
  <c r="W34"/>
  <c r="S34"/>
  <c r="O34"/>
  <c r="K34"/>
  <c r="H35"/>
  <c r="I35"/>
  <c r="J35"/>
  <c r="L35"/>
  <c r="M35"/>
  <c r="N35"/>
  <c r="P35"/>
  <c r="Q35"/>
  <c r="R35"/>
  <c r="T35"/>
  <c r="U35"/>
  <c r="V35"/>
  <c r="H33"/>
  <c r="I33"/>
  <c r="J33"/>
  <c r="L33"/>
  <c r="M33"/>
  <c r="N33"/>
  <c r="P33"/>
  <c r="Q33"/>
  <c r="R33"/>
  <c r="T33"/>
  <c r="U33"/>
  <c r="V33"/>
  <c r="E33"/>
  <c r="F33"/>
  <c r="D33"/>
  <c r="E35"/>
  <c r="F35"/>
  <c r="D35"/>
  <c r="G34" l="1"/>
  <c r="K33"/>
  <c r="S33"/>
  <c r="S35"/>
  <c r="O33"/>
  <c r="W33"/>
  <c r="W35"/>
  <c r="O35"/>
  <c r="K35"/>
  <c r="K10" l="1"/>
  <c r="O10"/>
  <c r="S10"/>
  <c r="W10"/>
  <c r="K11"/>
  <c r="O11"/>
  <c r="S11"/>
  <c r="W11"/>
  <c r="K12"/>
  <c r="O12"/>
  <c r="S12"/>
  <c r="W12"/>
  <c r="K13"/>
  <c r="O13"/>
  <c r="S13"/>
  <c r="W13"/>
  <c r="K14"/>
  <c r="O14"/>
  <c r="S14"/>
  <c r="W14"/>
  <c r="K15"/>
  <c r="O15"/>
  <c r="S15"/>
  <c r="W15"/>
  <c r="K16"/>
  <c r="O16"/>
  <c r="S16"/>
  <c r="W16"/>
  <c r="K17"/>
  <c r="O17"/>
  <c r="S17"/>
  <c r="W17"/>
  <c r="K18"/>
  <c r="O18"/>
  <c r="S18"/>
  <c r="W18"/>
  <c r="K19"/>
  <c r="O19"/>
  <c r="S19"/>
  <c r="W19"/>
  <c r="K20"/>
  <c r="O20"/>
  <c r="S20"/>
  <c r="W20"/>
  <c r="K21"/>
  <c r="O21"/>
  <c r="S21"/>
  <c r="W21"/>
  <c r="K22"/>
  <c r="O22"/>
  <c r="S22"/>
  <c r="W22"/>
  <c r="G22" l="1"/>
  <c r="G21"/>
  <c r="G20"/>
  <c r="G19"/>
  <c r="G18"/>
  <c r="G17"/>
  <c r="G16"/>
  <c r="G15"/>
  <c r="G14"/>
  <c r="G11"/>
  <c r="C13" i="6"/>
  <c r="C4" s="1"/>
  <c r="C54" s="1"/>
  <c r="U37" i="1"/>
  <c r="T37"/>
  <c r="S37"/>
  <c r="Q37"/>
  <c r="P37"/>
  <c r="O37"/>
  <c r="M37"/>
  <c r="L37"/>
  <c r="K37"/>
  <c r="U36"/>
  <c r="T36"/>
  <c r="S36"/>
  <c r="Q36"/>
  <c r="P36"/>
  <c r="O36"/>
  <c r="M36"/>
  <c r="L36"/>
  <c r="K36"/>
  <c r="U35"/>
  <c r="T35"/>
  <c r="S35"/>
  <c r="Q35"/>
  <c r="P35"/>
  <c r="O35"/>
  <c r="M35"/>
  <c r="L35"/>
  <c r="K35"/>
  <c r="U34"/>
  <c r="T34"/>
  <c r="S34"/>
  <c r="Q34"/>
  <c r="P34"/>
  <c r="O34"/>
  <c r="M34"/>
  <c r="L34"/>
  <c r="K34"/>
  <c r="U32"/>
  <c r="T32"/>
  <c r="S32"/>
  <c r="Q32"/>
  <c r="P32"/>
  <c r="O32"/>
  <c r="M32"/>
  <c r="L32"/>
  <c r="K32"/>
  <c r="H32"/>
  <c r="I32"/>
  <c r="H34"/>
  <c r="I34"/>
  <c r="H35"/>
  <c r="I35"/>
  <c r="H36"/>
  <c r="I36"/>
  <c r="H37"/>
  <c r="I37"/>
  <c r="G37"/>
  <c r="G36"/>
  <c r="G35"/>
  <c r="G34"/>
  <c r="G32"/>
  <c r="C95"/>
  <c r="V75"/>
  <c r="V76"/>
  <c r="V77"/>
  <c r="V78"/>
  <c r="V80"/>
  <c r="V81"/>
  <c r="V82"/>
  <c r="V83"/>
  <c r="V84"/>
  <c r="V85"/>
  <c r="V86"/>
  <c r="V87"/>
  <c r="V88"/>
  <c r="V89"/>
  <c r="V90"/>
  <c r="V91"/>
  <c r="V92"/>
  <c r="V93"/>
  <c r="V94"/>
  <c r="R75"/>
  <c r="R76"/>
  <c r="R77"/>
  <c r="R78"/>
  <c r="R80"/>
  <c r="R81"/>
  <c r="R82"/>
  <c r="R83"/>
  <c r="R84"/>
  <c r="R85"/>
  <c r="R86"/>
  <c r="R87"/>
  <c r="R88"/>
  <c r="R89"/>
  <c r="R90"/>
  <c r="R91"/>
  <c r="R92"/>
  <c r="R93"/>
  <c r="R94"/>
  <c r="N75"/>
  <c r="N76"/>
  <c r="N77"/>
  <c r="N78"/>
  <c r="N80"/>
  <c r="N81"/>
  <c r="N82"/>
  <c r="N83"/>
  <c r="N84"/>
  <c r="N85"/>
  <c r="N86"/>
  <c r="N87"/>
  <c r="N88"/>
  <c r="N89"/>
  <c r="N90"/>
  <c r="N91"/>
  <c r="N92"/>
  <c r="N93"/>
  <c r="N94"/>
  <c r="J75"/>
  <c r="J76"/>
  <c r="J77"/>
  <c r="J78"/>
  <c r="J80"/>
  <c r="J81"/>
  <c r="J82"/>
  <c r="J83"/>
  <c r="J84"/>
  <c r="J85"/>
  <c r="J86"/>
  <c r="J87"/>
  <c r="J88"/>
  <c r="J89"/>
  <c r="J90"/>
  <c r="J91"/>
  <c r="J92"/>
  <c r="J93"/>
  <c r="F75"/>
  <c r="F76"/>
  <c r="F77"/>
  <c r="F78"/>
  <c r="F80"/>
  <c r="F81"/>
  <c r="F82"/>
  <c r="F83"/>
  <c r="F84"/>
  <c r="F85"/>
  <c r="F86"/>
  <c r="F87"/>
  <c r="F88"/>
  <c r="F89"/>
  <c r="F90"/>
  <c r="F91"/>
  <c r="F92"/>
  <c r="V56"/>
  <c r="V57"/>
  <c r="V58"/>
  <c r="V59"/>
  <c r="V60"/>
  <c r="V61"/>
  <c r="V62"/>
  <c r="V64"/>
  <c r="V66"/>
  <c r="V67"/>
  <c r="V68"/>
  <c r="V69"/>
  <c r="V70"/>
  <c r="V71"/>
  <c r="R56"/>
  <c r="R57"/>
  <c r="R58"/>
  <c r="R59"/>
  <c r="R60"/>
  <c r="R61"/>
  <c r="R62"/>
  <c r="R64"/>
  <c r="R66"/>
  <c r="R67"/>
  <c r="R68"/>
  <c r="R69"/>
  <c r="R70"/>
  <c r="R71"/>
  <c r="N56"/>
  <c r="N57"/>
  <c r="N58"/>
  <c r="N59"/>
  <c r="N60"/>
  <c r="N61"/>
  <c r="N62"/>
  <c r="N64"/>
  <c r="N66"/>
  <c r="N67"/>
  <c r="N68"/>
  <c r="N69"/>
  <c r="N70"/>
  <c r="N71"/>
  <c r="F56"/>
  <c r="F57"/>
  <c r="F58"/>
  <c r="F59"/>
  <c r="F60"/>
  <c r="F61"/>
  <c r="F62"/>
  <c r="F63"/>
  <c r="F64"/>
  <c r="F66"/>
  <c r="F68"/>
  <c r="F69"/>
  <c r="F70"/>
  <c r="F71"/>
  <c r="J56"/>
  <c r="J57"/>
  <c r="J58"/>
  <c r="J59"/>
  <c r="J60"/>
  <c r="J61"/>
  <c r="J62"/>
  <c r="J64"/>
  <c r="J66"/>
  <c r="J67"/>
  <c r="J68"/>
  <c r="J69"/>
  <c r="J70"/>
  <c r="J71"/>
  <c r="G72"/>
  <c r="H72"/>
  <c r="I72"/>
  <c r="K72"/>
  <c r="L72"/>
  <c r="M72"/>
  <c r="O72"/>
  <c r="P72"/>
  <c r="Q72"/>
  <c r="S72"/>
  <c r="T72"/>
  <c r="U72"/>
  <c r="C54"/>
  <c r="F13"/>
  <c r="V99"/>
  <c r="R99"/>
  <c r="N99"/>
  <c r="J99"/>
  <c r="D38"/>
  <c r="E38"/>
  <c r="F38"/>
  <c r="G38"/>
  <c r="H38"/>
  <c r="I38"/>
  <c r="K38"/>
  <c r="L38"/>
  <c r="M38"/>
  <c r="O38"/>
  <c r="P38"/>
  <c r="Q38"/>
  <c r="S38"/>
  <c r="T38"/>
  <c r="U38"/>
  <c r="C38"/>
  <c r="V41"/>
  <c r="R41"/>
  <c r="N41"/>
  <c r="J41"/>
  <c r="V40"/>
  <c r="R40"/>
  <c r="N40"/>
  <c r="J40"/>
  <c r="V39"/>
  <c r="R39"/>
  <c r="N39"/>
  <c r="J39"/>
  <c r="D32"/>
  <c r="E32"/>
  <c r="D34"/>
  <c r="E34"/>
  <c r="D35"/>
  <c r="E35"/>
  <c r="D36"/>
  <c r="E36"/>
  <c r="D37"/>
  <c r="E37"/>
  <c r="C37"/>
  <c r="C36"/>
  <c r="C35"/>
  <c r="C34"/>
  <c r="C32"/>
  <c r="D17"/>
  <c r="D48" s="1"/>
  <c r="E17"/>
  <c r="E48" s="1"/>
  <c r="G17"/>
  <c r="G48" s="1"/>
  <c r="H17"/>
  <c r="H48" s="1"/>
  <c r="I17"/>
  <c r="I48" s="1"/>
  <c r="K17"/>
  <c r="K48" s="1"/>
  <c r="L17"/>
  <c r="L48" s="1"/>
  <c r="M17"/>
  <c r="M48" s="1"/>
  <c r="O17"/>
  <c r="O48" s="1"/>
  <c r="P17"/>
  <c r="P48" s="1"/>
  <c r="Q17"/>
  <c r="Q48" s="1"/>
  <c r="S17"/>
  <c r="S48" s="1"/>
  <c r="T17"/>
  <c r="T48" s="1"/>
  <c r="U17"/>
  <c r="U48" s="1"/>
  <c r="D18"/>
  <c r="E18"/>
  <c r="G18"/>
  <c r="H18"/>
  <c r="I18"/>
  <c r="K18"/>
  <c r="L18"/>
  <c r="M18"/>
  <c r="O18"/>
  <c r="P18"/>
  <c r="Q18"/>
  <c r="S18"/>
  <c r="T18"/>
  <c r="U18"/>
  <c r="F30"/>
  <c r="F29"/>
  <c r="F26"/>
  <c r="F25"/>
  <c r="F28"/>
  <c r="F27"/>
  <c r="D9"/>
  <c r="E9"/>
  <c r="G9"/>
  <c r="G15" s="1"/>
  <c r="G110" s="1"/>
  <c r="H9"/>
  <c r="I9"/>
  <c r="K9"/>
  <c r="L9"/>
  <c r="M9"/>
  <c r="O9"/>
  <c r="P9"/>
  <c r="Q9"/>
  <c r="S9"/>
  <c r="T9"/>
  <c r="U9"/>
  <c r="D8"/>
  <c r="E8"/>
  <c r="G8"/>
  <c r="H8"/>
  <c r="I8"/>
  <c r="K8"/>
  <c r="L8"/>
  <c r="M8"/>
  <c r="O8"/>
  <c r="P8"/>
  <c r="Q8"/>
  <c r="S8"/>
  <c r="T8"/>
  <c r="U8"/>
  <c r="C9"/>
  <c r="C8"/>
  <c r="F12"/>
  <c r="F11"/>
  <c r="V16" i="3"/>
  <c r="V14" s="1"/>
  <c r="V15"/>
  <c r="V13"/>
  <c r="V12"/>
  <c r="R16"/>
  <c r="F16" s="1"/>
  <c r="R15"/>
  <c r="R14" s="1"/>
  <c r="R13"/>
  <c r="R12"/>
  <c r="N16"/>
  <c r="N15"/>
  <c r="N14" s="1"/>
  <c r="N13"/>
  <c r="F13" s="1"/>
  <c r="N12"/>
  <c r="J15"/>
  <c r="J14" s="1"/>
  <c r="J16"/>
  <c r="J13"/>
  <c r="J12"/>
  <c r="J6"/>
  <c r="J7"/>
  <c r="C5"/>
  <c r="C9"/>
  <c r="D14"/>
  <c r="E14"/>
  <c r="G14"/>
  <c r="H14"/>
  <c r="I14"/>
  <c r="K14"/>
  <c r="L14"/>
  <c r="M14"/>
  <c r="O14"/>
  <c r="P14"/>
  <c r="Q14"/>
  <c r="S14"/>
  <c r="T14"/>
  <c r="U14"/>
  <c r="C14"/>
  <c r="U5"/>
  <c r="T5"/>
  <c r="S5"/>
  <c r="Q5"/>
  <c r="P5"/>
  <c r="P4" s="1"/>
  <c r="O5"/>
  <c r="M5"/>
  <c r="L5"/>
  <c r="K5"/>
  <c r="I5"/>
  <c r="H5"/>
  <c r="G5"/>
  <c r="E5"/>
  <c r="D5"/>
  <c r="D9"/>
  <c r="E9"/>
  <c r="G9"/>
  <c r="H9"/>
  <c r="I9"/>
  <c r="K9"/>
  <c r="L9"/>
  <c r="M9"/>
  <c r="O9"/>
  <c r="P9"/>
  <c r="Q9"/>
  <c r="S9"/>
  <c r="T9"/>
  <c r="U9"/>
  <c r="E68" i="1" l="1"/>
  <c r="D4" i="3"/>
  <c r="T4"/>
  <c r="F15"/>
  <c r="F14" s="1"/>
  <c r="M4"/>
  <c r="C46" i="1"/>
  <c r="C45" s="1"/>
  <c r="L4" i="3"/>
  <c r="H31" i="1"/>
  <c r="R36"/>
  <c r="J35"/>
  <c r="R37"/>
  <c r="S4" i="3"/>
  <c r="O4"/>
  <c r="E4"/>
  <c r="G4"/>
  <c r="H4"/>
  <c r="U4"/>
  <c r="Q4"/>
  <c r="K4"/>
  <c r="C4"/>
  <c r="Q31" i="1"/>
  <c r="L31"/>
  <c r="J36"/>
  <c r="V36"/>
  <c r="N35"/>
  <c r="V37"/>
  <c r="T31"/>
  <c r="O31"/>
  <c r="I31"/>
  <c r="S31"/>
  <c r="G31"/>
  <c r="U31"/>
  <c r="P31"/>
  <c r="I4" i="3"/>
  <c r="N36" i="1"/>
  <c r="V35"/>
  <c r="N37"/>
  <c r="K31"/>
  <c r="M31"/>
  <c r="R35"/>
  <c r="J37"/>
  <c r="F37"/>
  <c r="U15"/>
  <c r="P15"/>
  <c r="K15"/>
  <c r="E15"/>
  <c r="C15"/>
  <c r="F35"/>
  <c r="C31"/>
  <c r="E31"/>
  <c r="D31"/>
  <c r="F36"/>
  <c r="Q15"/>
  <c r="L15"/>
  <c r="H5" i="8"/>
  <c r="I15" i="1"/>
  <c r="M15"/>
  <c r="T15"/>
  <c r="O15"/>
  <c r="D15"/>
  <c r="S15"/>
  <c r="H15"/>
  <c r="F12" i="3"/>
  <c r="E5" i="8" l="1"/>
  <c r="D110" i="1"/>
  <c r="D68"/>
  <c r="E72"/>
  <c r="V5" i="8"/>
  <c r="U110" i="1"/>
  <c r="U5" i="8"/>
  <c r="T110" i="1"/>
  <c r="T5" i="8"/>
  <c r="S110" i="1"/>
  <c r="R5" i="8"/>
  <c r="Q110" i="1"/>
  <c r="Q5" i="8"/>
  <c r="P110" i="1"/>
  <c r="P5" i="8"/>
  <c r="O110" i="1"/>
  <c r="N5" i="8"/>
  <c r="M110" i="1"/>
  <c r="M5" i="8"/>
  <c r="L110" i="1"/>
  <c r="L5" i="8"/>
  <c r="K110" i="1"/>
  <c r="J5" i="8"/>
  <c r="I110" i="1"/>
  <c r="I5" i="8"/>
  <c r="H110" i="1"/>
  <c r="F5" i="8"/>
  <c r="E110" i="1"/>
  <c r="C110"/>
  <c r="D5" i="8"/>
  <c r="C68" i="1" l="1"/>
  <c r="C72" s="1"/>
  <c r="D72"/>
  <c r="D8" i="8"/>
  <c r="J32" i="1"/>
  <c r="J34"/>
  <c r="R32"/>
  <c r="R34"/>
  <c r="N32"/>
  <c r="N34"/>
  <c r="V32"/>
  <c r="V34"/>
  <c r="J17"/>
  <c r="R17"/>
  <c r="J18"/>
  <c r="R18"/>
  <c r="N17"/>
  <c r="V17"/>
  <c r="N18"/>
  <c r="V18"/>
  <c r="V31" l="1"/>
  <c r="R31"/>
  <c r="J31"/>
  <c r="N31"/>
  <c r="V100" l="1"/>
  <c r="V101"/>
  <c r="V102"/>
  <c r="R100"/>
  <c r="R101"/>
  <c r="R102"/>
  <c r="N100"/>
  <c r="N101"/>
  <c r="N102"/>
  <c r="J100"/>
  <c r="J101"/>
  <c r="J102"/>
  <c r="F100"/>
  <c r="F101"/>
  <c r="F102"/>
  <c r="D13" i="7" l="1"/>
  <c r="E13"/>
  <c r="F13"/>
  <c r="G13"/>
  <c r="H13"/>
  <c r="I13"/>
  <c r="J13"/>
  <c r="I8" i="5" l="1"/>
  <c r="J8"/>
  <c r="K8"/>
  <c r="L8"/>
  <c r="I9"/>
  <c r="J9"/>
  <c r="K9"/>
  <c r="L9"/>
  <c r="D21" i="7"/>
  <c r="E21"/>
  <c r="F21"/>
  <c r="G21"/>
  <c r="H21"/>
  <c r="I21"/>
  <c r="J21"/>
  <c r="D17"/>
  <c r="E17"/>
  <c r="F17"/>
  <c r="G17"/>
  <c r="H17"/>
  <c r="I17"/>
  <c r="J17"/>
  <c r="D5"/>
  <c r="E5"/>
  <c r="F5"/>
  <c r="G5"/>
  <c r="H5"/>
  <c r="I5"/>
  <c r="J5"/>
  <c r="F8" i="5" l="1"/>
  <c r="G8"/>
  <c r="H8"/>
  <c r="F9"/>
  <c r="G9"/>
  <c r="H9"/>
  <c r="E9"/>
  <c r="E8"/>
  <c r="D29" i="2" l="1"/>
  <c r="C21" i="7"/>
  <c r="C17"/>
  <c r="C13"/>
  <c r="C5"/>
  <c r="C47" i="1" l="1"/>
  <c r="C50"/>
  <c r="C49" s="1"/>
  <c r="C51" s="1"/>
  <c r="G8" i="2"/>
  <c r="G9"/>
  <c r="G10"/>
  <c r="G11"/>
  <c r="K7"/>
  <c r="J7"/>
  <c r="I7"/>
  <c r="H7"/>
  <c r="G15"/>
  <c r="G16"/>
  <c r="G17"/>
  <c r="G19"/>
  <c r="G22"/>
  <c r="G23"/>
  <c r="G25"/>
  <c r="G28"/>
  <c r="G30"/>
  <c r="G31"/>
  <c r="D21" l="1"/>
  <c r="D20" s="1"/>
  <c r="G7"/>
  <c r="G24"/>
  <c r="W27" i="8"/>
  <c r="W28"/>
  <c r="W29"/>
  <c r="S27"/>
  <c r="S28"/>
  <c r="S29"/>
  <c r="O27"/>
  <c r="O28"/>
  <c r="O29"/>
  <c r="G32"/>
  <c r="G31"/>
  <c r="G35" s="1"/>
  <c r="G27"/>
  <c r="G28"/>
  <c r="G29"/>
  <c r="K27"/>
  <c r="K28"/>
  <c r="K29"/>
  <c r="D24" l="1"/>
  <c r="G33"/>
  <c r="D18" i="2"/>
  <c r="D14" s="1"/>
  <c r="D27"/>
  <c r="D26" s="1"/>
  <c r="C111" i="1" l="1"/>
  <c r="D9" i="8" s="1"/>
  <c r="D26" s="1"/>
  <c r="C96" i="1"/>
  <c r="D32" i="2"/>
  <c r="C97" i="1" l="1"/>
  <c r="D6" i="8"/>
  <c r="D25" s="1"/>
  <c r="O47" i="1"/>
  <c r="O46"/>
  <c r="O45" s="1"/>
  <c r="O50"/>
  <c r="Q50"/>
  <c r="Q46"/>
  <c r="Q45" s="1"/>
  <c r="Q47"/>
  <c r="K47"/>
  <c r="K46"/>
  <c r="K45" s="1"/>
  <c r="K50"/>
  <c r="P46"/>
  <c r="P45" s="1"/>
  <c r="P50"/>
  <c r="P47"/>
  <c r="M50"/>
  <c r="M46"/>
  <c r="M45" s="1"/>
  <c r="M47"/>
  <c r="L46"/>
  <c r="L45" s="1"/>
  <c r="L47"/>
  <c r="L50"/>
  <c r="C14" i="7" l="1"/>
  <c r="E4" i="5" s="1"/>
  <c r="C103" i="1"/>
  <c r="C109" s="1"/>
  <c r="D12" i="2" s="1"/>
  <c r="Q49" i="1"/>
  <c r="Q51" s="1"/>
  <c r="R24" i="8" s="1"/>
  <c r="K49" i="1"/>
  <c r="K51" s="1"/>
  <c r="L24" i="8" s="1"/>
  <c r="O49" i="1"/>
  <c r="O51" s="1"/>
  <c r="P24" i="8" s="1"/>
  <c r="P49" i="1"/>
  <c r="P51" s="1"/>
  <c r="Q24" i="8" s="1"/>
  <c r="L49" i="1"/>
  <c r="L51" s="1"/>
  <c r="M24" i="8" s="1"/>
  <c r="M49" i="1"/>
  <c r="M51" s="1"/>
  <c r="N24" i="8" s="1"/>
  <c r="D7"/>
  <c r="C15" i="7" l="1"/>
  <c r="E7" i="5" s="1"/>
  <c r="V6" i="3"/>
  <c r="V7"/>
  <c r="V8"/>
  <c r="V10"/>
  <c r="V11"/>
  <c r="R6"/>
  <c r="R7"/>
  <c r="R8"/>
  <c r="R10"/>
  <c r="R11"/>
  <c r="N6"/>
  <c r="N7"/>
  <c r="N8"/>
  <c r="N10"/>
  <c r="N11"/>
  <c r="J8"/>
  <c r="J5" s="1"/>
  <c r="J10"/>
  <c r="J11"/>
  <c r="E6" i="5" l="1"/>
  <c r="N9" i="3"/>
  <c r="R5"/>
  <c r="E5" i="5"/>
  <c r="V5" i="3"/>
  <c r="R9"/>
  <c r="V9"/>
  <c r="F7"/>
  <c r="N5"/>
  <c r="J9"/>
  <c r="J4" s="1"/>
  <c r="F11"/>
  <c r="F10"/>
  <c r="F6"/>
  <c r="F8"/>
  <c r="D13" i="6"/>
  <c r="E13"/>
  <c r="F13"/>
  <c r="G13"/>
  <c r="H13"/>
  <c r="I13"/>
  <c r="J13"/>
  <c r="K13"/>
  <c r="L13"/>
  <c r="M13"/>
  <c r="N13"/>
  <c r="R4" i="3" l="1"/>
  <c r="N4"/>
  <c r="V4"/>
  <c r="F9"/>
  <c r="F5"/>
  <c r="D17" i="6"/>
  <c r="E17"/>
  <c r="F17"/>
  <c r="G17"/>
  <c r="H17"/>
  <c r="I17"/>
  <c r="J17"/>
  <c r="K17"/>
  <c r="L17"/>
  <c r="M17"/>
  <c r="N17"/>
  <c r="G4"/>
  <c r="F4"/>
  <c r="E4"/>
  <c r="N4"/>
  <c r="M4"/>
  <c r="L4"/>
  <c r="K4"/>
  <c r="J4"/>
  <c r="I4"/>
  <c r="H4"/>
  <c r="D4"/>
  <c r="F4" i="3" l="1"/>
  <c r="F7" i="2"/>
  <c r="K29" l="1"/>
  <c r="J29"/>
  <c r="I29"/>
  <c r="H29"/>
  <c r="F29"/>
  <c r="E29"/>
  <c r="G29" l="1"/>
  <c r="E46" i="1"/>
  <c r="E45" s="1"/>
  <c r="D46" l="1"/>
  <c r="D45" s="1"/>
  <c r="E47"/>
  <c r="D47"/>
  <c r="F8" i="8"/>
  <c r="D50" i="1"/>
  <c r="D49" l="1"/>
  <c r="D51" s="1"/>
  <c r="D111" s="1"/>
  <c r="E8" i="8"/>
  <c r="E24"/>
  <c r="E18" i="2"/>
  <c r="E14" s="1"/>
  <c r="E21"/>
  <c r="E20" s="1"/>
  <c r="V14" i="1"/>
  <c r="V7"/>
  <c r="R48"/>
  <c r="R47" s="1"/>
  <c r="R7"/>
  <c r="N105"/>
  <c r="N106"/>
  <c r="N107"/>
  <c r="N108"/>
  <c r="N48"/>
  <c r="N47" s="1"/>
  <c r="E27" i="2" l="1"/>
  <c r="E26" s="1"/>
  <c r="E32" s="1"/>
  <c r="D96" i="1"/>
  <c r="F106"/>
  <c r="F107"/>
  <c r="F108"/>
  <c r="J105"/>
  <c r="J106"/>
  <c r="J107"/>
  <c r="J108"/>
  <c r="N14"/>
  <c r="N7"/>
  <c r="R105"/>
  <c r="R106"/>
  <c r="R107"/>
  <c r="R108"/>
  <c r="R14"/>
  <c r="V105"/>
  <c r="V106"/>
  <c r="V107"/>
  <c r="V108"/>
  <c r="V9"/>
  <c r="E9" i="8" l="1"/>
  <c r="E26" s="1"/>
  <c r="D97" i="1"/>
  <c r="E6" i="8"/>
  <c r="E25" s="1"/>
  <c r="N9" i="1"/>
  <c r="R9"/>
  <c r="E7" i="8" l="1"/>
  <c r="D103" i="1"/>
  <c r="D109" s="1"/>
  <c r="E12" i="2" s="1"/>
  <c r="F6" s="1"/>
  <c r="D14" i="7"/>
  <c r="F4" i="5" s="1"/>
  <c r="V44" i="1"/>
  <c r="V43"/>
  <c r="V42"/>
  <c r="R44"/>
  <c r="R43"/>
  <c r="R42"/>
  <c r="N44"/>
  <c r="N43"/>
  <c r="N42"/>
  <c r="J43"/>
  <c r="J44"/>
  <c r="F24"/>
  <c r="F22"/>
  <c r="F23"/>
  <c r="F21"/>
  <c r="F33" s="1"/>
  <c r="F19"/>
  <c r="F17" s="1"/>
  <c r="F20"/>
  <c r="F48" l="1"/>
  <c r="D15" i="7"/>
  <c r="F7" i="5" s="1"/>
  <c r="N38" i="1"/>
  <c r="V38"/>
  <c r="F34"/>
  <c r="R38"/>
  <c r="F32"/>
  <c r="F18"/>
  <c r="S47"/>
  <c r="S50"/>
  <c r="S46"/>
  <c r="S45" s="1"/>
  <c r="I46"/>
  <c r="I45" s="1"/>
  <c r="I50"/>
  <c r="I47"/>
  <c r="U46"/>
  <c r="U45" s="1"/>
  <c r="U47"/>
  <c r="U50"/>
  <c r="H46"/>
  <c r="H45" s="1"/>
  <c r="H47"/>
  <c r="H50"/>
  <c r="T46"/>
  <c r="T45" s="1"/>
  <c r="T50"/>
  <c r="T47"/>
  <c r="F6" i="5"/>
  <c r="F5"/>
  <c r="G47" i="1"/>
  <c r="E50"/>
  <c r="E49" s="1"/>
  <c r="E51" s="1"/>
  <c r="G50"/>
  <c r="G49" s="1"/>
  <c r="G51" s="1"/>
  <c r="G46"/>
  <c r="G45" s="1"/>
  <c r="S49" l="1"/>
  <c r="S51" s="1"/>
  <c r="T24" i="8" s="1"/>
  <c r="T49" i="1"/>
  <c r="T51" s="1"/>
  <c r="U24" i="8" s="1"/>
  <c r="H49" i="1"/>
  <c r="H51" s="1"/>
  <c r="I24" i="8" s="1"/>
  <c r="U49" i="1"/>
  <c r="U51" s="1"/>
  <c r="V24" i="8" s="1"/>
  <c r="I49" i="1"/>
  <c r="I51" s="1"/>
  <c r="J24" i="8" s="1"/>
  <c r="F31" i="1"/>
  <c r="F27" i="2"/>
  <c r="F26" s="1"/>
  <c r="F24" i="8"/>
  <c r="F47" i="1"/>
  <c r="J48"/>
  <c r="J47" s="1"/>
  <c r="V48"/>
  <c r="V47" s="1"/>
  <c r="F18" i="2"/>
  <c r="F14" s="1"/>
  <c r="F21"/>
  <c r="F20" s="1"/>
  <c r="N50" i="1"/>
  <c r="N49" s="1"/>
  <c r="N51" s="1"/>
  <c r="V46"/>
  <c r="V45" s="1"/>
  <c r="N46"/>
  <c r="N45" s="1"/>
  <c r="R50"/>
  <c r="R49" s="1"/>
  <c r="R51" s="1"/>
  <c r="V50"/>
  <c r="V49" s="1"/>
  <c r="V51" s="1"/>
  <c r="R46"/>
  <c r="R45" s="1"/>
  <c r="J50"/>
  <c r="J49" s="1"/>
  <c r="J51" s="1"/>
  <c r="F46"/>
  <c r="F45" s="1"/>
  <c r="H24" i="8"/>
  <c r="J46" i="1"/>
  <c r="J45" s="1"/>
  <c r="F50"/>
  <c r="F49" s="1"/>
  <c r="F51" s="1"/>
  <c r="F32" i="2" l="1"/>
  <c r="J18"/>
  <c r="J14" s="1"/>
  <c r="J21"/>
  <c r="J20" s="1"/>
  <c r="K18"/>
  <c r="K14" s="1"/>
  <c r="K21"/>
  <c r="K20" s="1"/>
  <c r="H27"/>
  <c r="J14" i="1"/>
  <c r="J7"/>
  <c r="J9" l="1"/>
  <c r="K27" i="2"/>
  <c r="J27"/>
  <c r="I27"/>
  <c r="I18"/>
  <c r="I14" s="1"/>
  <c r="I21"/>
  <c r="I20" s="1"/>
  <c r="H26"/>
  <c r="F14" i="1"/>
  <c r="J26" i="2" l="1"/>
  <c r="K26"/>
  <c r="G27"/>
  <c r="I26"/>
  <c r="F7" i="1"/>
  <c r="R8" i="8"/>
  <c r="T8"/>
  <c r="V8"/>
  <c r="P8"/>
  <c r="F105" i="1"/>
  <c r="F104"/>
  <c r="V98"/>
  <c r="R98"/>
  <c r="N98"/>
  <c r="J98"/>
  <c r="U95"/>
  <c r="T95"/>
  <c r="S95"/>
  <c r="Q95"/>
  <c r="P95"/>
  <c r="O95"/>
  <c r="M95"/>
  <c r="L95"/>
  <c r="K95"/>
  <c r="I95"/>
  <c r="E95"/>
  <c r="J94"/>
  <c r="F94"/>
  <c r="F93"/>
  <c r="V74"/>
  <c r="R74"/>
  <c r="N74"/>
  <c r="J74"/>
  <c r="F74"/>
  <c r="V55"/>
  <c r="V72" s="1"/>
  <c r="R55"/>
  <c r="R72" s="1"/>
  <c r="N55"/>
  <c r="N72" s="1"/>
  <c r="J55"/>
  <c r="J72" s="1"/>
  <c r="F55"/>
  <c r="F72" s="1"/>
  <c r="U54"/>
  <c r="T54"/>
  <c r="S54"/>
  <c r="Q54"/>
  <c r="P54"/>
  <c r="O54"/>
  <c r="M54"/>
  <c r="L54"/>
  <c r="K54"/>
  <c r="I54"/>
  <c r="H54"/>
  <c r="G54"/>
  <c r="G96" s="1"/>
  <c r="E54"/>
  <c r="V53"/>
  <c r="R53"/>
  <c r="N53"/>
  <c r="J53"/>
  <c r="F53"/>
  <c r="V52"/>
  <c r="R52"/>
  <c r="N52"/>
  <c r="J52"/>
  <c r="F52"/>
  <c r="J42"/>
  <c r="J38" s="1"/>
  <c r="F10"/>
  <c r="F9" s="1"/>
  <c r="F6"/>
  <c r="V8"/>
  <c r="V15" s="1"/>
  <c r="R8"/>
  <c r="R15" s="1"/>
  <c r="R110" s="1"/>
  <c r="N8"/>
  <c r="N15" s="1"/>
  <c r="N110" s="1"/>
  <c r="J8"/>
  <c r="J15" s="1"/>
  <c r="F5"/>
  <c r="W5" i="8" l="1"/>
  <c r="V110" i="1"/>
  <c r="K5" i="8"/>
  <c r="J110" i="1"/>
  <c r="F95"/>
  <c r="Q8" i="8"/>
  <c r="U8"/>
  <c r="O5"/>
  <c r="O24"/>
  <c r="S5"/>
  <c r="S24"/>
  <c r="F8" i="1"/>
  <c r="F15" s="1"/>
  <c r="F110" s="1"/>
  <c r="W24" i="8"/>
  <c r="K24"/>
  <c r="H111" i="1"/>
  <c r="L111"/>
  <c r="O111"/>
  <c r="P25" i="8" s="1"/>
  <c r="Q111" i="1"/>
  <c r="R25" i="8" s="1"/>
  <c r="T111" i="1"/>
  <c r="U25" i="8" s="1"/>
  <c r="I111" i="1"/>
  <c r="K111"/>
  <c r="P111"/>
  <c r="Q25" i="8" s="1"/>
  <c r="U111" i="1"/>
  <c r="V25" i="8" s="1"/>
  <c r="M111" i="1"/>
  <c r="S111"/>
  <c r="T25" i="8" s="1"/>
  <c r="G111" i="1"/>
  <c r="I32" i="2"/>
  <c r="K32"/>
  <c r="J32"/>
  <c r="G26"/>
  <c r="J8" i="8"/>
  <c r="H8"/>
  <c r="N8"/>
  <c r="E111" i="1"/>
  <c r="H18" i="2"/>
  <c r="H14" s="1"/>
  <c r="H21"/>
  <c r="H20" s="1"/>
  <c r="G20" s="1"/>
  <c r="N54" i="1"/>
  <c r="V54"/>
  <c r="J54"/>
  <c r="R95"/>
  <c r="R54"/>
  <c r="F54"/>
  <c r="N95"/>
  <c r="J95"/>
  <c r="V95"/>
  <c r="M9" i="8" l="1"/>
  <c r="M25"/>
  <c r="L9"/>
  <c r="L25"/>
  <c r="N9"/>
  <c r="N26" s="1"/>
  <c r="N25"/>
  <c r="I9"/>
  <c r="I25"/>
  <c r="J9"/>
  <c r="J26" s="1"/>
  <c r="J25"/>
  <c r="H9"/>
  <c r="H26" s="1"/>
  <c r="H25"/>
  <c r="I8"/>
  <c r="S8"/>
  <c r="M8"/>
  <c r="Q9"/>
  <c r="Q26" s="1"/>
  <c r="R9"/>
  <c r="R26" s="1"/>
  <c r="F9"/>
  <c r="F26" s="1"/>
  <c r="T9"/>
  <c r="T26" s="1"/>
  <c r="P9"/>
  <c r="P26" s="1"/>
  <c r="V9"/>
  <c r="V26" s="1"/>
  <c r="U9"/>
  <c r="U26" s="1"/>
  <c r="G5"/>
  <c r="G24"/>
  <c r="N111" i="1"/>
  <c r="R111"/>
  <c r="S25" i="8" s="1"/>
  <c r="G21" i="2"/>
  <c r="G18"/>
  <c r="G14" s="1"/>
  <c r="F111" i="1"/>
  <c r="V111"/>
  <c r="J111"/>
  <c r="E96"/>
  <c r="Q96"/>
  <c r="T96"/>
  <c r="S96"/>
  <c r="M96"/>
  <c r="L96"/>
  <c r="I96"/>
  <c r="U96"/>
  <c r="P96"/>
  <c r="O96"/>
  <c r="H96"/>
  <c r="K96"/>
  <c r="N96"/>
  <c r="V96"/>
  <c r="W6" i="8" s="1"/>
  <c r="I26" l="1"/>
  <c r="M26"/>
  <c r="W9"/>
  <c r="W25"/>
  <c r="O9"/>
  <c r="O26" s="1"/>
  <c r="O25"/>
  <c r="G9"/>
  <c r="G25"/>
  <c r="K9"/>
  <c r="K25"/>
  <c r="K8"/>
  <c r="G8"/>
  <c r="W8"/>
  <c r="O8"/>
  <c r="Q97" i="1"/>
  <c r="Q103" s="1"/>
  <c r="R6" i="8"/>
  <c r="T97" i="1"/>
  <c r="T103" s="1"/>
  <c r="U6" i="8"/>
  <c r="L8"/>
  <c r="L26" s="1"/>
  <c r="O97" i="1"/>
  <c r="O103" s="1"/>
  <c r="P6" i="8"/>
  <c r="L97" i="1"/>
  <c r="L103" s="1"/>
  <c r="M6" i="8"/>
  <c r="M97" i="1"/>
  <c r="M103" s="1"/>
  <c r="N6" i="8"/>
  <c r="E97" i="1"/>
  <c r="F6" i="8"/>
  <c r="F25" s="1"/>
  <c r="N97" i="1"/>
  <c r="O6" i="8"/>
  <c r="H97" i="1"/>
  <c r="H103" s="1"/>
  <c r="I6" i="8"/>
  <c r="I97" i="1"/>
  <c r="I103" s="1"/>
  <c r="J6" i="8"/>
  <c r="S9"/>
  <c r="S26" s="1"/>
  <c r="G97" i="1"/>
  <c r="G103" s="1"/>
  <c r="H6" i="8"/>
  <c r="P97" i="1"/>
  <c r="P103" s="1"/>
  <c r="Q6" i="8"/>
  <c r="K97" i="1"/>
  <c r="K103" s="1"/>
  <c r="L6" i="8"/>
  <c r="U97" i="1"/>
  <c r="U103" s="1"/>
  <c r="V6" i="8"/>
  <c r="S97" i="1"/>
  <c r="S103" s="1"/>
  <c r="T6" i="8"/>
  <c r="H32" i="2"/>
  <c r="J96" i="1"/>
  <c r="V97"/>
  <c r="R96"/>
  <c r="S6" i="8" s="1"/>
  <c r="F96" i="1"/>
  <c r="W7" i="8" l="1"/>
  <c r="V103" i="1"/>
  <c r="V109" s="1"/>
  <c r="J15" i="7" s="1"/>
  <c r="O7" i="8"/>
  <c r="N103" i="1"/>
  <c r="E14" i="7"/>
  <c r="E103" i="1"/>
  <c r="K26" i="8"/>
  <c r="W26"/>
  <c r="G26"/>
  <c r="G6"/>
  <c r="N109" i="1"/>
  <c r="H15" i="7" s="1"/>
  <c r="H14"/>
  <c r="J4" i="5" s="1"/>
  <c r="S109" i="1"/>
  <c r="T7" i="8"/>
  <c r="K109" i="1"/>
  <c r="L7" i="8"/>
  <c r="G109" i="1"/>
  <c r="H7" i="8"/>
  <c r="I109" i="1"/>
  <c r="J7" i="8"/>
  <c r="M109" i="1"/>
  <c r="N7" i="8"/>
  <c r="O109" i="1"/>
  <c r="P7" i="8"/>
  <c r="T109" i="1"/>
  <c r="U7" i="8"/>
  <c r="J97" i="1"/>
  <c r="K6" i="8"/>
  <c r="U109" i="1"/>
  <c r="V7" i="8"/>
  <c r="P109" i="1"/>
  <c r="Q7" i="8"/>
  <c r="H109" i="1"/>
  <c r="I7" i="8"/>
  <c r="E109" i="1"/>
  <c r="F7" i="8"/>
  <c r="L109" i="1"/>
  <c r="M7" i="8"/>
  <c r="Q109" i="1"/>
  <c r="R7" i="8"/>
  <c r="J14" i="7"/>
  <c r="L4" i="5" s="1"/>
  <c r="G4"/>
  <c r="G32" i="2"/>
  <c r="F97" i="1"/>
  <c r="F103" s="1"/>
  <c r="R97"/>
  <c r="R103" s="1"/>
  <c r="K7" i="8" l="1"/>
  <c r="J103" i="1"/>
  <c r="J109" s="1"/>
  <c r="G15" i="7" s="1"/>
  <c r="E15"/>
  <c r="F12" i="2"/>
  <c r="G14" i="7"/>
  <c r="I4" i="5" s="1"/>
  <c r="I14" i="7"/>
  <c r="K4" i="5" s="1"/>
  <c r="S7" i="8"/>
  <c r="F109" i="1"/>
  <c r="F15" i="7" s="1"/>
  <c r="G7" i="8"/>
  <c r="R109" i="1"/>
  <c r="I15" i="7" s="1"/>
  <c r="F14"/>
  <c r="I5" i="5" l="1"/>
  <c r="J5"/>
  <c r="J6"/>
  <c r="J7"/>
  <c r="H4"/>
  <c r="H6"/>
  <c r="H5"/>
  <c r="H7"/>
  <c r="I6" l="1"/>
  <c r="I7"/>
  <c r="K7"/>
  <c r="L5"/>
  <c r="L6"/>
  <c r="L7"/>
  <c r="G6" i="2"/>
  <c r="H6"/>
  <c r="H12" s="1"/>
  <c r="G5" i="5"/>
  <c r="G7"/>
  <c r="G6"/>
  <c r="D2" i="6"/>
  <c r="D54" s="1"/>
  <c r="E2" s="1"/>
  <c r="E54" s="1"/>
  <c r="F2" s="1"/>
  <c r="F54" s="1"/>
  <c r="G2" s="1"/>
  <c r="G54" s="1"/>
  <c r="H2" s="1"/>
  <c r="H54" s="1"/>
  <c r="I2" s="1"/>
  <c r="I54" s="1"/>
  <c r="J2" s="1"/>
  <c r="J54" s="1"/>
  <c r="K2" s="1"/>
  <c r="K54" s="1"/>
  <c r="L2" s="1"/>
  <c r="L54" s="1"/>
  <c r="M2" s="1"/>
  <c r="M54" s="1"/>
  <c r="N2" s="1"/>
  <c r="N54" s="1"/>
  <c r="K6" i="5" l="1"/>
  <c r="K5"/>
  <c r="I6" i="2" l="1"/>
  <c r="I12" s="1"/>
  <c r="J6" l="1"/>
  <c r="J12" s="1"/>
  <c r="K6" l="1"/>
  <c r="K12" s="1"/>
  <c r="G12" s="1"/>
</calcChain>
</file>

<file path=xl/sharedStrings.xml><?xml version="1.0" encoding="utf-8"?>
<sst xmlns="http://schemas.openxmlformats.org/spreadsheetml/2006/main" count="690" uniqueCount="475">
  <si>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</si>
  <si>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</si>
  <si>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</si>
  <si>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</si>
  <si>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</si>
  <si>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</si>
  <si>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</si>
  <si>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</si>
  <si>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</si>
  <si>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</si>
  <si>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</si>
  <si>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</si>
  <si>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</si>
  <si>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</si>
  <si>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</si>
  <si>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</si>
  <si>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</si>
  <si>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</si>
  <si>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</si>
  <si>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</si>
  <si>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</si>
  <si>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</si>
  <si>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</si>
  <si>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</si>
  <si>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</si>
  <si>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</si>
  <si>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</si>
  <si>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</si>
  <si>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</si>
  <si>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</si>
  <si>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</si>
  <si>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</si>
  <si>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</si>
  <si>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</si>
  <si>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</si>
  <si>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</si>
  <si>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</si>
  <si>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</si>
  <si>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</si>
  <si>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</si>
  <si>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</si>
  <si>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</si>
  <si>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</si>
  <si>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</si>
  <si>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</si>
  <si>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</si>
  <si>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</si>
  <si>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</si>
  <si>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</si>
  <si>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</si>
  <si>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</si>
  <si>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</si>
  <si>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</si>
  <si>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</si>
  <si>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</si>
  <si>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</si>
  <si>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</si>
  <si>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</si>
  <si>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</si>
  <si>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</si>
  <si>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</si>
  <si>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</si>
  <si>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</si>
  <si>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</si>
  <si>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</si>
  <si>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</si>
  <si>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</si>
  <si>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</si>
  <si>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</si>
  <si>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</si>
  <si>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</si>
  <si>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</si>
  <si>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</si>
  <si>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</si>
  <si>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</si>
  <si>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</si>
  <si>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</si>
  <si>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</si>
  <si>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</si>
  <si>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</si>
  <si>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</si>
  <si>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</si>
  <si>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</si>
  <si>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</si>
  <si>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</si>
  <si>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</si>
  <si>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</si>
  <si>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</si>
  <si>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</si>
  <si>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</si>
  <si>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</si>
  <si>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</si>
  <si>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</si>
  <si>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</si>
  <si>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</si>
  <si>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</si>
  <si>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</si>
  <si>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</si>
  <si>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</si>
  <si>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</si>
  <si>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</si>
  <si>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</si>
  <si>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</si>
  <si>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</si>
  <si>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</si>
  <si>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</si>
  <si>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</si>
  <si>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</si>
  <si>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</si>
  <si>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</si>
  <si>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</si>
  <si>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</si>
  <si>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</si>
  <si>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</si>
  <si>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</si>
  <si>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</si>
  <si>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</si>
  <si>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</si>
  <si>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</si>
  <si>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</si>
  <si>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</si>
  <si>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</si>
  <si>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</si>
  <si>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</si>
  <si>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</si>
  <si>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</si>
  <si>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</si>
  <si>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</si>
  <si>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</si>
  <si>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</si>
  <si>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</si>
  <si>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</si>
  <si>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</si>
  <si>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</si>
  <si>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</si>
  <si>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</si>
  <si>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</si>
  <si>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</si>
  <si>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</si>
  <si>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</si>
  <si>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</si>
  <si>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</si>
  <si>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</si>
  <si>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</si>
  <si>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</si>
  <si>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</si>
  <si>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</si>
  <si>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</si>
  <si>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</si>
  <si>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</si>
  <si>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</si>
  <si>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</si>
  <si>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</si>
  <si>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</si>
  <si>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</si>
  <si>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</si>
  <si>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</si>
  <si>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</si>
  <si>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</si>
  <si>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</si>
  <si>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</si>
  <si>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</si>
  <si>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</si>
  <si>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</si>
  <si>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</si>
  <si>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</si>
  <si>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</si>
  <si>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</si>
  <si>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</si>
  <si>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</si>
  <si>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</si>
  <si>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</si>
  <si>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</si>
  <si>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</si>
  <si>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</si>
  <si>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</si>
  <si>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</si>
  <si>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</si>
  <si>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</si>
  <si>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</si>
  <si>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</si>
  <si>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</si>
  <si>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</si>
  <si>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</si>
  <si>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</si>
  <si>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</si>
  <si>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</si>
  <si>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</si>
  <si>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</si>
  <si>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</si>
  <si>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</si>
  <si>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</si>
  <si>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</si>
  <si>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</si>
  <si>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</si>
  <si>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</si>
  <si>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</si>
  <si>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</si>
  <si>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</si>
  <si>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</si>
  <si>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</si>
  <si>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</si>
  <si>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</si>
  <si>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</si>
  <si>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</si>
  <si>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</si>
  <si>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</si>
  <si>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</si>
  <si>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</si>
  <si>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</si>
  <si>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</si>
  <si>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</si>
  <si>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</si>
  <si>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</si>
  <si>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</si>
  <si>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</si>
  <si>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</si>
  <si>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</si>
  <si>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</si>
  <si>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</si>
  <si>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</si>
  <si>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</si>
  <si>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</si>
  <si>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</si>
  <si>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</si>
  <si>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</si>
  <si>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</si>
  <si>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</si>
  <si>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</si>
  <si>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</si>
  <si>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</si>
  <si>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</si>
  <si>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</si>
  <si>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</si>
  <si>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</si>
  <si>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</si>
  <si>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</si>
  <si>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</si>
  <si>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</si>
  <si>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</si>
  <si>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</si>
  <si>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</si>
  <si>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</si>
  <si>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</si>
  <si>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</si>
  <si>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</si>
  <si>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</si>
  <si>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</si>
  <si>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</si>
  <si>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</si>
  <si>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</si>
  <si>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</si>
  <si>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</si>
  <si>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</si>
  <si>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</si>
  <si>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</si>
  <si>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</si>
  <si>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</si>
  <si>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</si>
  <si>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</si>
  <si>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</si>
  <si>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</si>
  <si>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</si>
  <si>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</si>
  <si>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</si>
  <si>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</si>
  <si>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</si>
  <si>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</si>
  <si>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</si>
  <si>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</si>
  <si>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</si>
  <si>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</si>
  <si>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</si>
  <si>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</si>
  <si>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</si>
  <si>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</si>
  <si>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</si>
  <si>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</si>
  <si>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</si>
  <si>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</si>
  <si>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</si>
  <si>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</si>
  <si>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</si>
  <si>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</si>
  <si>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</si>
  <si>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</si>
  <si>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</si>
  <si>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</si>
  <si>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</si>
  <si>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</si>
  <si>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</si>
  <si>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</si>
  <si>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</si>
  <si>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</si>
  <si>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</si>
  <si>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</si>
  <si>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</si>
  <si>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</si>
  <si>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</si>
  <si>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</si>
  <si>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</si>
  <si>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</si>
  <si>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</si>
  <si>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</si>
  <si>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</si>
  <si>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</si>
  <si>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</si>
  <si>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</si>
  <si>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</si>
  <si>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</si>
  <si>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</si>
  <si>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</si>
  <si>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</si>
  <si>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</si>
  <si>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</si>
  <si>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</si>
  <si>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</si>
  <si>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</si>
  <si>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</si>
  <si>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</si>
  <si>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</si>
  <si>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</si>
  <si>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</si>
  <si>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</si>
  <si>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</si>
  <si>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</si>
  <si>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</si>
  <si>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</si>
  <si>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</si>
  <si>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</si>
  <si>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</si>
  <si>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</si>
  <si>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</si>
  <si>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</si>
  <si>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</si>
  <si>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</si>
  <si>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</si>
  <si>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</si>
  <si>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</si>
  <si>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</si>
  <si>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</si>
  <si>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</si>
  <si>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</si>
  <si>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</si>
  <si>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</si>
  <si>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</si>
  <si>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</si>
  <si>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</si>
  <si>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</si>
  <si>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</si>
  <si>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</si>
  <si>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</si>
  <si>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</si>
  <si>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</si>
  <si>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</si>
  <si>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</si>
  <si>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</si>
  <si>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</si>
  <si>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</si>
  <si>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</si>
  <si>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</si>
  <si>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</si>
  <si>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</si>
  <si>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</si>
  <si>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</si>
  <si>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</si>
  <si>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</si>
  <si>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</si>
  <si>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</si>
  <si>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</si>
  <si>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</si>
  <si>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</si>
  <si>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</si>
  <si>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</si>
  <si>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</si>
  <si>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</si>
  <si>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</si>
  <si>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</si>
  <si>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</si>
  <si>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</si>
  <si>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</si>
  <si>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</si>
  <si>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</si>
  <si>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</si>
  <si>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</si>
  <si>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</si>
  <si>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</si>
  <si>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</si>
  <si>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</si>
  <si>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                                                                  Директор</t>
  </si>
  <si>
    <t xml:space="preserve">№ з/п </t>
  </si>
  <si>
    <t>"____"  ____________ 20____ р. __________________</t>
  </si>
  <si>
    <t xml:space="preserve">за КВЕД  </t>
  </si>
  <si>
    <t>№           з/п</t>
  </si>
  <si>
    <t xml:space="preserve">               Додаток 3</t>
  </si>
  <si>
    <t>до рішення сесії</t>
  </si>
  <si>
    <t>від _________2026 № ________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</si>
  <si>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</si>
  <si>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</si>
  <si>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</si>
  <si>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</si>
  <si>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</si>
  <si>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</si>
  <si>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</si>
  <si>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</si>
  <si>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</si>
  <si>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</si>
  <si>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</si>
  <si>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</si>
  <si>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</si>
  <si>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</si>
  <si>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</si>
  <si>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</si>
  <si>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</si>
  <si>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</si>
  <si>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Наталія СТЕЦИК</t>
  </si>
  <si>
    <t>Ірина ШУЛЮК</t>
  </si>
  <si>
    <t xml:space="preserve">                   Таблиця 3.1. Фінансовий план КНП "Стебницька міська лікарня" ДМР на 2026 рік</t>
  </si>
  <si>
    <t xml:space="preserve">          Таблиця 3.2. Рух коштів  на 2026 рік по КНП "Стебницька міська лікарня" ДМР</t>
  </si>
  <si>
    <t>Фонд оплати праці, в т. ч.</t>
  </si>
  <si>
    <t>ПДФО з ФОП</t>
  </si>
  <si>
    <t>військовий збір</t>
  </si>
  <si>
    <t>ЄСВ з ФОП</t>
  </si>
  <si>
    <t>Соціальне забезпечення (пільгові пенсії)</t>
  </si>
  <si>
    <t>Дохід від реалізації послуг з покращеного харчування військовослужбовців</t>
  </si>
  <si>
    <t>Від реалізації послуг з покращеного харчування військовослужбовців</t>
  </si>
  <si>
    <t>Виплата пільгової пенсії</t>
  </si>
  <si>
    <t>Середньомісячна з/п всього, грн.</t>
  </si>
  <si>
    <t>Середньомісячна з/п керівників, грн.</t>
  </si>
  <si>
    <t>Середньомісячна з/п керівників структурних підрозділів, грн.</t>
  </si>
  <si>
    <t>Середньомісячна з/п середнього медичного персоналу, грн.</t>
  </si>
  <si>
    <t>Середньомісячна з/п лікарів, грн.</t>
  </si>
  <si>
    <t>Середньомісячна з/п молодшого медичного персоналу, грн.</t>
  </si>
  <si>
    <t>Середньомісячна з/п іншого персоналу, грн.</t>
  </si>
  <si>
    <t>Головний бухгалтер</t>
  </si>
  <si>
    <t xml:space="preserve">            Головний бухгалтер                              _____________</t>
  </si>
  <si>
    <t xml:space="preserve">                                                                   Головний бухгалтер</t>
  </si>
  <si>
    <t>_______________________</t>
  </si>
  <si>
    <t>____________________________</t>
  </si>
  <si>
    <t>_____________________</t>
  </si>
  <si>
    <t>________________________</t>
  </si>
  <si>
    <t xml:space="preserve">          Головний бухгалтер</t>
  </si>
  <si>
    <t>Володимир ЧУБА</t>
  </si>
  <si>
    <t>Начальник УОЗ ДМР</t>
  </si>
  <si>
    <t>Стецик Наталія Романівна</t>
  </si>
  <si>
    <t>82172, Львівська обл., м. Стебник, вул. Січ. Стрільців, 2</t>
  </si>
  <si>
    <t>Комунальне некомерційне підприємство "Стебницька міська лікарня" Дрогобицької міської ради</t>
  </si>
  <si>
    <t>(0322)-444-01-81</t>
  </si>
  <si>
    <t>86.10</t>
  </si>
  <si>
    <t>ФІНАНСОВИЙ ПЛАН КНП "СТЕБНИЦЬКА МІСЬКА ЛІКАРНЯ" ДМР
 НА 2026 РІК</t>
  </si>
  <si>
    <t>UA46020030020056516</t>
  </si>
  <si>
    <t>Діяльність лікарняних закладів</t>
  </si>
  <si>
    <t>Львівська</t>
  </si>
  <si>
    <t>Охорона здоро'я</t>
  </si>
  <si>
    <t>Міністерство охорони здоров'я</t>
  </si>
  <si>
    <t>Комунальна</t>
  </si>
  <si>
    <t xml:space="preserve">            Таблиця 3.7. Показники фінансового стану КНП "Стебницька міська лікарня" ДМР на 2026 рік</t>
  </si>
  <si>
    <t>Таблиця 3.6. Коефіцієнтний аналіз КНП "Стебницька міська лікарня" ДМР на 2026 рік</t>
  </si>
  <si>
    <t>Таблиця 3.5. Капітальні інвестиції КНП "Стебницька міська лікарня" ДМР на 2026 рік</t>
  </si>
  <si>
    <t xml:space="preserve">         Таблиця 3.3. Показники ефективності фінансово-господарської діяльності КНП "Стебницька міська лікарня" ДМР на 2026 рік</t>
  </si>
  <si>
    <t xml:space="preserve">            Таблиця 3.4. Розрахунки з бюджетом КНП "Стебницька міська лікарня" ДМР на 2026 рік</t>
  </si>
  <si>
    <t>ТОВ «Унілаб»</t>
  </si>
  <si>
    <t>ТОВ «Ендо. Системи»</t>
  </si>
  <si>
    <t>ПАТ «Інюрполіс»</t>
  </si>
  <si>
    <t>ТзОВ «О-2»</t>
  </si>
  <si>
    <t>Вивіз твердих побутових відходів</t>
  </si>
  <si>
    <t>ТО медобладнання, ліфтів, ПК, оргтехніки, авто</t>
  </si>
  <si>
    <t>Інші послуги (крім комунальних)</t>
  </si>
  <si>
    <t xml:space="preserve"> (власне ім'я та ПРІЗВИЩЕ)</t>
  </si>
  <si>
    <t xml:space="preserve">          (посада) </t>
  </si>
  <si>
    <t xml:space="preserve">            (посада)                  (власне ім'я та ПРІЗВИЩЕ керівника органу, 
                                                            який погодив фінансовий план)</t>
  </si>
  <si>
    <r>
      <t xml:space="preserve">Перший заступник міського голови              </t>
    </r>
    <r>
      <rPr>
        <u/>
        <sz val="14"/>
        <rFont val="Arial"/>
        <family val="2"/>
        <charset val="204"/>
      </rPr>
      <t>Роман  БЕЙЗИК</t>
    </r>
  </si>
  <si>
    <r>
      <t xml:space="preserve">Начальник фінансового управління             </t>
    </r>
    <r>
      <rPr>
        <u/>
        <sz val="14"/>
        <rFont val="Arial"/>
        <family val="2"/>
        <charset val="204"/>
      </rPr>
      <t>Оксана САВРАН</t>
    </r>
  </si>
  <si>
    <r>
      <t xml:space="preserve">Начальник управління інвестицій                  
та економічного розвитку                              </t>
    </r>
    <r>
      <rPr>
        <u/>
        <sz val="14"/>
        <rFont val="Arial"/>
        <family val="2"/>
        <charset val="204"/>
      </rPr>
      <t xml:space="preserve"> Леся ЛАЗУНДА</t>
    </r>
  </si>
  <si>
    <t>______________________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</si>
</sst>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.0"/>
    <numFmt numFmtId="166" formatCode="#,##0.0"/>
    <numFmt numFmtId="167" formatCode="#,##0.00,"/>
    <numFmt numFmtId="168" formatCode="#,##0.0,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5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6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 applyProtection="1">
      <alignment horizontal="right"/>
      <protection locked="0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Fill="1" applyBorder="1" applyAlignment="1" applyProtection="1">
      <alignment horizontal="center" wrapText="1"/>
      <protection locked="0"/>
    </xf>
    <xf numFmtId="165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top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center" vertical="top"/>
    </xf>
    <xf numFmtId="167" fontId="5" fillId="0" borderId="2" xfId="8" applyNumberFormat="1" applyFont="1" applyFill="1" applyBorder="1" applyAlignment="1">
      <alignment horizontal="center" vertical="top"/>
    </xf>
    <xf numFmtId="167" fontId="5" fillId="0" borderId="2" xfId="9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16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center" vertical="top"/>
    </xf>
    <xf numFmtId="166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7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7" fillId="0" borderId="0" xfId="0" applyFont="1" applyFill="1"/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Fill="1" applyAlignment="1">
      <alignment horizontal="left" vertical="center" wrapText="1"/>
    </xf>
    <xf numFmtId="165" fontId="16" fillId="0" borderId="0" xfId="0" applyNumberFormat="1" applyFont="1"/>
    <xf numFmtId="0" fontId="14" fillId="0" borderId="2" xfId="7" applyFont="1" applyBorder="1" applyAlignment="1">
      <alignment horizontal="center" vertical="center"/>
    </xf>
    <xf numFmtId="167" fontId="5" fillId="0" borderId="2" xfId="11" applyNumberFormat="1" applyFont="1" applyFill="1" applyBorder="1" applyAlignment="1" applyProtection="1">
      <alignment horizontal="center" vertical="center"/>
      <protection locked="0"/>
    </xf>
    <xf numFmtId="167" fontId="5" fillId="0" borderId="2" xfId="0" applyNumberFormat="1" applyFont="1" applyFill="1" applyBorder="1" applyAlignment="1">
      <alignment horizontal="right"/>
    </xf>
    <xf numFmtId="167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7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167" fontId="5" fillId="0" borderId="2" xfId="2" applyNumberFormat="1" applyFont="1" applyFill="1" applyBorder="1" applyAlignment="1">
      <alignment horizontal="left" vertical="center" wrapText="1"/>
    </xf>
    <xf numFmtId="167" fontId="14" fillId="0" borderId="2" xfId="2" applyNumberFormat="1" applyFont="1" applyFill="1" applyBorder="1" applyAlignment="1">
      <alignment horizontal="left" vertical="center" wrapText="1"/>
    </xf>
    <xf numFmtId="167" fontId="6" fillId="0" borderId="2" xfId="3" applyNumberFormat="1" applyFont="1" applyFill="1" applyBorder="1" applyAlignment="1" applyProtection="1">
      <alignment horizontal="center" vertical="top" wrapText="1"/>
      <protection locked="0"/>
    </xf>
    <xf numFmtId="0" fontId="16" fillId="0" borderId="0" xfId="7" applyFont="1" applyBorder="1" applyAlignment="1"/>
    <xf numFmtId="165" fontId="16" fillId="0" borderId="0" xfId="0" applyNumberFormat="1" applyFont="1" applyAlignment="1">
      <alignment vertical="top"/>
    </xf>
    <xf numFmtId="0" fontId="16" fillId="0" borderId="0" xfId="7" applyFont="1" applyAlignment="1">
      <alignment horizontal="left" vertical="center"/>
    </xf>
    <xf numFmtId="165" fontId="24" fillId="0" borderId="0" xfId="0" applyNumberFormat="1" applyFont="1" applyAlignment="1">
      <alignment horizontal="center"/>
    </xf>
    <xf numFmtId="0" fontId="18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/>
    </xf>
    <xf numFmtId="0" fontId="16" fillId="0" borderId="5" xfId="7" applyFont="1" applyBorder="1" applyAlignment="1">
      <alignment horizontal="left" vertical="center" wrapText="1"/>
    </xf>
    <xf numFmtId="0" fontId="25" fillId="0" borderId="0" xfId="7" applyFont="1" applyAlignment="1">
      <alignment horizontal="left" vertical="center" wrapText="1"/>
    </xf>
    <xf numFmtId="0" fontId="16" fillId="0" borderId="0" xfId="7" applyFont="1" applyAlignment="1">
      <alignment horizontal="center" vertical="center"/>
    </xf>
    <xf numFmtId="165" fontId="16" fillId="0" borderId="0" xfId="0" applyNumberFormat="1" applyFont="1" applyAlignment="1">
      <alignment horizontal="center" vertical="top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36" fillId="0" borderId="0" xfId="0" applyFont="1" applyAlignment="1">
      <alignment horizontal="left"/>
    </xf>
    <xf numFmtId="0" fontId="16" fillId="0" borderId="0" xfId="0" applyFont="1" applyFill="1" applyAlignment="1">
      <alignment horizontal="center"/>
    </xf>
    <xf numFmtId="167" fontId="16" fillId="0" borderId="0" xfId="1" applyNumberFormat="1" applyFont="1" applyFill="1" applyBorder="1" applyAlignment="1">
      <alignment horizontal="center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2" fontId="31" fillId="0" borderId="3" xfId="2" applyNumberFormat="1" applyFont="1" applyFill="1" applyBorder="1" applyAlignment="1">
      <alignment horizontal="center" vertical="center" wrapText="1"/>
    </xf>
    <xf numFmtId="2" fontId="31" fillId="0" borderId="8" xfId="2" applyNumberFormat="1" applyFont="1" applyFill="1" applyBorder="1" applyAlignment="1">
      <alignment horizontal="center" vertical="center" wrapText="1"/>
    </xf>
    <xf numFmtId="1" fontId="5" fillId="0" borderId="2" xfId="2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165" fontId="31" fillId="0" borderId="2" xfId="2" applyNumberFormat="1" applyFont="1" applyFill="1" applyBorder="1" applyAlignment="1">
      <alignment horizontal="center" vertical="center" wrapText="1"/>
    </xf>
    <xf numFmtId="0" fontId="31" fillId="0" borderId="2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1" fillId="0" borderId="2" xfId="0" applyFont="1" applyFill="1" applyBorder="1" applyAlignment="1">
      <alignment horizontal="center" vertical="top" wrapText="1"/>
    </xf>
    <xf numFmtId="165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66" fontId="18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5" fontId="31" fillId="0" borderId="3" xfId="2" applyNumberFormat="1" applyFont="1" applyFill="1" applyBorder="1" applyAlignment="1">
      <alignment horizontal="center" vertical="top" wrapText="1"/>
    </xf>
    <xf numFmtId="165" fontId="31" fillId="0" borderId="9" xfId="2" applyNumberFormat="1" applyFont="1" applyFill="1" applyBorder="1" applyAlignment="1">
      <alignment horizontal="center" vertical="top" wrapText="1"/>
    </xf>
    <xf numFmtId="165" fontId="31" fillId="0" borderId="8" xfId="2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M41"/>
  <sheetViews>
    <sheetView tabSelected="1" view="pageBreakPreview" topLeftCell="A3" zoomScale="75" zoomScaleNormal="75" zoomScaleSheetLayoutView="75" workbookViewId="0">
      <selection activeCell="A16" sqref="A16"/>
    </sheetView>
  </sheetViews>
  <sheetFormatPr defaultRowHeight="18"/>
  <cols>
    <col min="1" max="1" width="75.5703125" style="2" customWidth="1"/>
    <col min="2" max="2" width="15.28515625" style="3" customWidth="1"/>
    <col min="3" max="5" width="18" style="3" customWidth="1"/>
    <col min="6" max="9" width="16.7109375" style="2" customWidth="1"/>
    <col min="10" max="10" width="25.710937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0" ht="27" customHeight="1">
      <c r="B1" s="22"/>
      <c r="C1" s="22"/>
      <c r="D1" s="22"/>
      <c r="E1" s="22"/>
      <c r="G1" s="164"/>
      <c r="H1" s="208" t="s">
        <v>394</v>
      </c>
      <c r="I1" s="208"/>
    </row>
    <row r="2" spans="1:10" ht="20.25">
      <c r="B2" s="22"/>
      <c r="C2" s="22"/>
      <c r="D2" s="22"/>
      <c r="E2" s="22"/>
      <c r="G2" s="164"/>
      <c r="H2" s="208" t="s">
        <v>395</v>
      </c>
      <c r="I2" s="208"/>
    </row>
    <row r="3" spans="1:10" ht="24" customHeight="1">
      <c r="G3" s="164"/>
      <c r="H3" s="165" t="s">
        <v>396</v>
      </c>
      <c r="I3" s="165"/>
    </row>
    <row r="4" spans="1:10" ht="28.15" customHeight="1"/>
    <row r="5" spans="1:10" ht="18.600000000000001" customHeight="1">
      <c r="A5" s="2" t="s">
        <v>159</v>
      </c>
      <c r="B5" s="4"/>
      <c r="D5" s="2"/>
      <c r="E5" s="2"/>
      <c r="G5" s="198" t="s">
        <v>160</v>
      </c>
      <c r="H5" s="198"/>
      <c r="I5" s="198"/>
      <c r="J5" s="198"/>
    </row>
    <row r="6" spans="1:10" ht="24.75" customHeight="1">
      <c r="A6" s="178" t="s">
        <v>471</v>
      </c>
      <c r="B6" s="174"/>
      <c r="C6" s="174"/>
      <c r="D6" s="4"/>
      <c r="E6" s="4"/>
      <c r="F6" s="4"/>
      <c r="G6" s="187" t="s">
        <v>443</v>
      </c>
      <c r="H6" s="187"/>
      <c r="I6" s="199" t="s">
        <v>442</v>
      </c>
      <c r="J6" s="199"/>
    </row>
    <row r="7" spans="1:10" ht="30.75" customHeight="1">
      <c r="A7" s="177" t="s">
        <v>470</v>
      </c>
      <c r="B7" s="177"/>
      <c r="C7" s="176"/>
      <c r="D7" s="6"/>
      <c r="E7" s="4"/>
      <c r="F7" s="4"/>
      <c r="G7" s="197" t="s">
        <v>469</v>
      </c>
      <c r="H7" s="197"/>
      <c r="I7" s="205" t="s">
        <v>468</v>
      </c>
      <c r="J7" s="205"/>
    </row>
    <row r="8" spans="1:10" ht="39" customHeight="1">
      <c r="A8" s="196" t="s">
        <v>391</v>
      </c>
      <c r="B8" s="175"/>
      <c r="C8" s="175"/>
      <c r="D8" s="175"/>
      <c r="E8" s="4"/>
      <c r="F8" s="4"/>
      <c r="G8" s="196" t="s">
        <v>391</v>
      </c>
      <c r="H8" s="196"/>
      <c r="I8" s="196"/>
      <c r="J8" s="196"/>
    </row>
    <row r="9" spans="1:10" ht="18" customHeight="1">
      <c r="A9" s="198" t="s">
        <v>347</v>
      </c>
      <c r="B9" s="198"/>
      <c r="C9" s="198"/>
      <c r="D9" s="198"/>
      <c r="E9" s="4"/>
      <c r="F9" s="4"/>
      <c r="G9" s="198" t="s">
        <v>347</v>
      </c>
      <c r="H9" s="198"/>
      <c r="I9" s="198"/>
      <c r="J9" s="198"/>
    </row>
    <row r="10" spans="1:10" ht="18" customHeight="1">
      <c r="A10" s="181"/>
      <c r="B10" s="181"/>
      <c r="C10" s="181"/>
      <c r="D10" s="181"/>
      <c r="E10" s="4"/>
      <c r="F10" s="4"/>
      <c r="G10" s="181"/>
      <c r="H10" s="181"/>
      <c r="I10" s="181"/>
      <c r="J10" s="181"/>
    </row>
    <row r="11" spans="1:10" ht="18" customHeight="1">
      <c r="A11" s="178" t="s">
        <v>472</v>
      </c>
      <c r="B11" s="174"/>
      <c r="C11" s="174"/>
      <c r="D11" s="4"/>
      <c r="E11" s="4"/>
      <c r="F11" s="4"/>
      <c r="G11" s="181"/>
      <c r="H11" s="181"/>
      <c r="I11" s="181"/>
      <c r="J11" s="181"/>
    </row>
    <row r="12" spans="1:10" ht="30" customHeight="1">
      <c r="A12" s="177" t="s">
        <v>470</v>
      </c>
      <c r="B12" s="177"/>
      <c r="C12" s="176"/>
      <c r="D12" s="6"/>
      <c r="E12" s="4"/>
      <c r="F12" s="4"/>
      <c r="G12" s="181"/>
      <c r="H12" s="181"/>
      <c r="I12" s="181"/>
      <c r="J12" s="181"/>
    </row>
    <row r="13" spans="1:10" ht="39" customHeight="1">
      <c r="A13" s="196" t="s">
        <v>391</v>
      </c>
      <c r="B13" s="175"/>
      <c r="C13" s="175"/>
      <c r="D13" s="175"/>
      <c r="E13" s="4"/>
      <c r="F13" s="4"/>
      <c r="G13" s="181"/>
      <c r="H13" s="181"/>
      <c r="I13" s="181"/>
      <c r="J13" s="181"/>
    </row>
    <row r="14" spans="1:10" ht="18" customHeight="1">
      <c r="A14" s="198" t="s">
        <v>347</v>
      </c>
      <c r="B14" s="198"/>
      <c r="C14" s="198"/>
      <c r="D14" s="198"/>
      <c r="E14" s="4"/>
      <c r="F14" s="4"/>
      <c r="G14" s="181"/>
      <c r="H14" s="181"/>
      <c r="I14" s="181"/>
      <c r="J14" s="181"/>
    </row>
    <row r="15" spans="1:10" ht="18" customHeight="1">
      <c r="A15" s="181"/>
      <c r="B15" s="181"/>
      <c r="C15" s="181"/>
      <c r="D15" s="181"/>
      <c r="E15" s="4"/>
      <c r="F15" s="4"/>
      <c r="G15" s="181"/>
      <c r="H15" s="181"/>
      <c r="I15" s="181"/>
      <c r="J15" s="181"/>
    </row>
    <row r="16" spans="1:10" ht="35.25" customHeight="1">
      <c r="A16" s="178" t="s">
        <v>473</v>
      </c>
      <c r="B16" s="174"/>
      <c r="C16" s="174"/>
      <c r="D16" s="4"/>
      <c r="E16" s="4"/>
      <c r="F16" s="4"/>
      <c r="G16" s="181"/>
      <c r="H16" s="181"/>
      <c r="I16" s="181"/>
      <c r="J16" s="181"/>
    </row>
    <row r="17" spans="1:13" ht="30" customHeight="1">
      <c r="A17" s="177" t="s">
        <v>470</v>
      </c>
      <c r="B17" s="177"/>
      <c r="C17" s="176"/>
      <c r="D17" s="6"/>
      <c r="E17" s="4"/>
      <c r="F17" s="4"/>
    </row>
    <row r="18" spans="1:13" ht="18.75" customHeight="1">
      <c r="A18" s="196" t="s">
        <v>391</v>
      </c>
      <c r="B18" s="175"/>
      <c r="C18" s="175"/>
      <c r="D18" s="175"/>
      <c r="E18" s="4"/>
      <c r="F18" s="4"/>
    </row>
    <row r="19" spans="1:13" ht="22.5" customHeight="1">
      <c r="A19" s="198" t="s">
        <v>347</v>
      </c>
      <c r="B19" s="198"/>
      <c r="C19" s="198"/>
      <c r="D19" s="198"/>
      <c r="E19" s="4"/>
      <c r="F19" s="4"/>
      <c r="G19" s="182"/>
      <c r="H19" s="183"/>
      <c r="I19" s="183"/>
      <c r="J19" s="183"/>
    </row>
    <row r="20" spans="1:13" ht="23.45" customHeight="1">
      <c r="F20" s="5"/>
      <c r="G20" s="62" t="s">
        <v>161</v>
      </c>
    </row>
    <row r="21" spans="1:13" ht="21.6" customHeight="1">
      <c r="A21" s="3"/>
      <c r="D21" s="5"/>
      <c r="E21" s="5"/>
      <c r="F21" s="5"/>
      <c r="G21" s="187" t="s">
        <v>443</v>
      </c>
      <c r="H21" s="187"/>
      <c r="I21" s="199" t="s">
        <v>442</v>
      </c>
      <c r="J21" s="199"/>
    </row>
    <row r="22" spans="1:13" ht="30.75" customHeight="1">
      <c r="A22" s="203"/>
      <c r="B22" s="203"/>
      <c r="C22" s="7"/>
      <c r="D22" s="7"/>
      <c r="E22" s="7"/>
      <c r="F22" s="8"/>
      <c r="G22" s="197" t="s">
        <v>469</v>
      </c>
      <c r="H22" s="197"/>
      <c r="I22" s="205" t="s">
        <v>468</v>
      </c>
      <c r="J22" s="205"/>
      <c r="M22" s="173"/>
    </row>
    <row r="23" spans="1:13" ht="20.25" customHeight="1">
      <c r="A23" s="204"/>
      <c r="B23" s="204"/>
      <c r="D23" s="2"/>
      <c r="E23" s="2"/>
      <c r="G23" s="196" t="s">
        <v>391</v>
      </c>
      <c r="H23" s="196"/>
      <c r="I23" s="196"/>
      <c r="J23" s="196"/>
    </row>
    <row r="24" spans="1:13" ht="19.5" customHeight="1">
      <c r="A24" s="204"/>
      <c r="B24" s="204"/>
      <c r="F24" s="4"/>
      <c r="G24" s="198" t="s">
        <v>347</v>
      </c>
      <c r="H24" s="198"/>
      <c r="I24" s="198"/>
      <c r="J24" s="198"/>
    </row>
    <row r="25" spans="1:13">
      <c r="A25" s="180"/>
      <c r="B25" s="180"/>
      <c r="C25" s="180"/>
      <c r="D25" s="4"/>
      <c r="E25" s="4"/>
      <c r="F25" s="4"/>
      <c r="G25" s="181"/>
      <c r="H25" s="181"/>
      <c r="I25" s="181"/>
      <c r="J25" s="181"/>
    </row>
    <row r="26" spans="1:13" s="128" customFormat="1" ht="45.6" customHeight="1">
      <c r="A26" s="200" t="s">
        <v>449</v>
      </c>
      <c r="B26" s="201"/>
      <c r="C26" s="201"/>
      <c r="D26" s="201"/>
      <c r="E26" s="201"/>
      <c r="F26" s="201"/>
      <c r="G26" s="201"/>
      <c r="H26" s="201"/>
      <c r="I26" s="201"/>
      <c r="J26" s="201"/>
    </row>
    <row r="27" spans="1:13">
      <c r="F27" s="3"/>
      <c r="G27" s="3"/>
      <c r="H27" s="3"/>
      <c r="I27" s="3"/>
      <c r="J27" s="3"/>
    </row>
    <row r="28" spans="1:13" ht="20.100000000000001" customHeight="1">
      <c r="A28" s="9"/>
      <c r="B28" s="202"/>
      <c r="C28" s="202"/>
      <c r="D28" s="202"/>
      <c r="E28" s="202"/>
      <c r="F28" s="202"/>
      <c r="G28" s="10"/>
      <c r="H28" s="11"/>
      <c r="I28" s="12" t="s">
        <v>162</v>
      </c>
      <c r="J28" s="13" t="s">
        <v>163</v>
      </c>
    </row>
    <row r="29" spans="1:13" ht="43.5" customHeight="1">
      <c r="A29" s="14" t="s">
        <v>164</v>
      </c>
      <c r="B29" s="202" t="s">
        <v>446</v>
      </c>
      <c r="C29" s="202"/>
      <c r="D29" s="202"/>
      <c r="E29" s="202"/>
      <c r="F29" s="202"/>
      <c r="G29" s="15"/>
      <c r="H29" s="16"/>
      <c r="I29" s="17" t="s">
        <v>165</v>
      </c>
      <c r="J29" s="13">
        <v>13821460</v>
      </c>
    </row>
    <row r="30" spans="1:13" ht="20.100000000000001" customHeight="1">
      <c r="A30" s="14" t="s">
        <v>166</v>
      </c>
      <c r="B30" s="202">
        <v>260</v>
      </c>
      <c r="C30" s="202"/>
      <c r="D30" s="202"/>
      <c r="E30" s="202"/>
      <c r="F30" s="202"/>
      <c r="G30" s="10"/>
      <c r="H30" s="11"/>
      <c r="I30" s="17" t="s">
        <v>167</v>
      </c>
      <c r="J30" s="13">
        <v>150</v>
      </c>
    </row>
    <row r="31" spans="1:13" ht="20.100000000000001" customHeight="1">
      <c r="A31" s="14" t="s">
        <v>168</v>
      </c>
      <c r="B31" s="202" t="s">
        <v>452</v>
      </c>
      <c r="C31" s="202"/>
      <c r="D31" s="202"/>
      <c r="E31" s="202"/>
      <c r="F31" s="202"/>
      <c r="G31" s="10"/>
      <c r="H31" s="11"/>
      <c r="I31" s="17" t="s">
        <v>169</v>
      </c>
      <c r="J31" s="188" t="s">
        <v>450</v>
      </c>
    </row>
    <row r="32" spans="1:13" ht="20.100000000000001" customHeight="1">
      <c r="A32" s="14" t="s">
        <v>316</v>
      </c>
      <c r="B32" s="202" t="s">
        <v>454</v>
      </c>
      <c r="C32" s="202"/>
      <c r="D32" s="202"/>
      <c r="E32" s="202"/>
      <c r="F32" s="202"/>
      <c r="G32" s="15"/>
      <c r="H32" s="16"/>
      <c r="I32" s="17" t="s">
        <v>170</v>
      </c>
      <c r="J32" s="13">
        <v>430</v>
      </c>
    </row>
    <row r="33" spans="1:10" ht="20.100000000000001" customHeight="1">
      <c r="A33" s="14" t="s">
        <v>171</v>
      </c>
      <c r="B33" s="202" t="s">
        <v>453</v>
      </c>
      <c r="C33" s="202"/>
      <c r="D33" s="202"/>
      <c r="E33" s="202"/>
      <c r="F33" s="202"/>
      <c r="G33" s="15"/>
      <c r="H33" s="16"/>
      <c r="I33" s="17" t="s">
        <v>172</v>
      </c>
      <c r="J33" s="13">
        <v>91511</v>
      </c>
    </row>
    <row r="34" spans="1:10" ht="20.100000000000001" customHeight="1">
      <c r="A34" s="14" t="s">
        <v>173</v>
      </c>
      <c r="B34" s="202" t="s">
        <v>451</v>
      </c>
      <c r="C34" s="202"/>
      <c r="D34" s="202"/>
      <c r="E34" s="202"/>
      <c r="F34" s="202"/>
      <c r="G34" s="15"/>
      <c r="H34" s="18"/>
      <c r="I34" s="19" t="s">
        <v>392</v>
      </c>
      <c r="J34" s="13" t="s">
        <v>448</v>
      </c>
    </row>
    <row r="35" spans="1:10" ht="20.100000000000001" customHeight="1">
      <c r="A35" s="14" t="s">
        <v>385</v>
      </c>
      <c r="B35" s="202" t="s">
        <v>291</v>
      </c>
      <c r="C35" s="202"/>
      <c r="D35" s="202"/>
      <c r="E35" s="202"/>
      <c r="F35" s="202"/>
      <c r="G35" s="202"/>
      <c r="H35" s="206"/>
      <c r="I35" s="207"/>
      <c r="J35" s="20"/>
    </row>
    <row r="36" spans="1:10" ht="20.100000000000001" customHeight="1">
      <c r="A36" s="14" t="s">
        <v>174</v>
      </c>
      <c r="B36" s="202" t="s">
        <v>455</v>
      </c>
      <c r="C36" s="202"/>
      <c r="D36" s="202"/>
      <c r="E36" s="202"/>
      <c r="F36" s="202"/>
      <c r="G36" s="202"/>
      <c r="H36" s="206"/>
      <c r="I36" s="207"/>
      <c r="J36" s="20"/>
    </row>
    <row r="37" spans="1:10" ht="20.100000000000001" customHeight="1">
      <c r="A37" s="14" t="s">
        <v>175</v>
      </c>
      <c r="B37" s="202">
        <v>256</v>
      </c>
      <c r="C37" s="202"/>
      <c r="D37" s="202"/>
      <c r="E37" s="202"/>
      <c r="F37" s="202"/>
      <c r="G37" s="15"/>
      <c r="H37" s="15"/>
      <c r="I37" s="15"/>
      <c r="J37" s="16"/>
    </row>
    <row r="38" spans="1:10" ht="20.100000000000001" customHeight="1">
      <c r="A38" s="14" t="s">
        <v>176</v>
      </c>
      <c r="B38" s="202" t="s">
        <v>445</v>
      </c>
      <c r="C38" s="202"/>
      <c r="D38" s="202"/>
      <c r="E38" s="202"/>
      <c r="F38" s="202"/>
      <c r="G38" s="10"/>
      <c r="H38" s="10"/>
      <c r="I38" s="10"/>
      <c r="J38" s="11"/>
    </row>
    <row r="39" spans="1:10" ht="20.100000000000001" customHeight="1">
      <c r="A39" s="14" t="s">
        <v>177</v>
      </c>
      <c r="B39" s="202" t="s">
        <v>447</v>
      </c>
      <c r="C39" s="202"/>
      <c r="D39" s="202"/>
      <c r="E39" s="202"/>
      <c r="F39" s="202"/>
      <c r="G39" s="15"/>
      <c r="H39" s="15"/>
      <c r="I39" s="15"/>
      <c r="J39" s="16"/>
    </row>
    <row r="40" spans="1:10" ht="20.100000000000001" customHeight="1">
      <c r="A40" s="14" t="s">
        <v>193</v>
      </c>
      <c r="B40" s="202" t="s">
        <v>444</v>
      </c>
      <c r="C40" s="202"/>
      <c r="D40" s="202"/>
      <c r="E40" s="202"/>
      <c r="F40" s="202"/>
      <c r="G40" s="10"/>
      <c r="H40" s="10"/>
      <c r="I40" s="10"/>
      <c r="J40" s="11"/>
    </row>
    <row r="41" spans="1:10" s="3" customFormat="1">
      <c r="A41" s="21"/>
      <c r="F41" s="2"/>
      <c r="G41" s="2"/>
      <c r="H41" s="2"/>
      <c r="I41" s="2"/>
      <c r="J41" s="2"/>
    </row>
  </sheetData>
  <mergeCells count="31">
    <mergeCell ref="H1:I1"/>
    <mergeCell ref="H2:I2"/>
    <mergeCell ref="G5:J5"/>
    <mergeCell ref="G9:J9"/>
    <mergeCell ref="I7:J7"/>
    <mergeCell ref="I6:J6"/>
    <mergeCell ref="B40:F40"/>
    <mergeCell ref="G35:I35"/>
    <mergeCell ref="B36:F36"/>
    <mergeCell ref="G36:I36"/>
    <mergeCell ref="B37:F37"/>
    <mergeCell ref="B38:F38"/>
    <mergeCell ref="B39:F39"/>
    <mergeCell ref="B35:F35"/>
    <mergeCell ref="B30:F30"/>
    <mergeCell ref="B31:F31"/>
    <mergeCell ref="B32:F32"/>
    <mergeCell ref="B33:F33"/>
    <mergeCell ref="B34:F34"/>
    <mergeCell ref="B28:F28"/>
    <mergeCell ref="B29:F29"/>
    <mergeCell ref="A22:B22"/>
    <mergeCell ref="A23:B23"/>
    <mergeCell ref="A24:B24"/>
    <mergeCell ref="A9:D9"/>
    <mergeCell ref="A14:D14"/>
    <mergeCell ref="A19:D19"/>
    <mergeCell ref="I21:J21"/>
    <mergeCell ref="A26:J26"/>
    <mergeCell ref="G24:J24"/>
    <mergeCell ref="I22:J22"/>
  </mergeCells>
  <printOptions horizontalCentered="1"/>
  <pageMargins left="0.39370078740157483" right="0.39370078740157483" top="0.78740157480314965" bottom="0.39370078740157483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"/>
  <sheetViews>
    <sheetView view="pageBreakPreview" topLeftCell="A91" zoomScale="80" zoomScaleNormal="75" zoomScaleSheetLayoutView="80" workbookViewId="0">
      <selection activeCell="J136" sqref="J136"/>
    </sheetView>
  </sheetViews>
  <sheetFormatPr defaultColWidth="9.140625" defaultRowHeight="14.25"/>
  <cols>
    <col min="1" max="1" width="5.7109375" style="144" customWidth="1"/>
    <col min="2" max="2" width="42.7109375" style="145" customWidth="1"/>
    <col min="3" max="3" width="14.7109375" style="145" customWidth="1"/>
    <col min="4" max="4" width="12.7109375" style="145" customWidth="1"/>
    <col min="5" max="5" width="13.7109375" style="145" customWidth="1"/>
    <col min="6" max="6" width="13.5703125" style="145" customWidth="1"/>
    <col min="7" max="7" width="11.28515625" style="145" customWidth="1"/>
    <col min="8" max="8" width="12" style="145" customWidth="1"/>
    <col min="9" max="9" width="11.7109375" style="145" customWidth="1"/>
    <col min="10" max="10" width="13" style="145" customWidth="1"/>
    <col min="11" max="11" width="11.7109375" style="145" customWidth="1"/>
    <col min="12" max="12" width="11.5703125" style="145" customWidth="1"/>
    <col min="13" max="13" width="11.42578125" style="145" customWidth="1"/>
    <col min="14" max="14" width="11" style="145" bestFit="1" customWidth="1"/>
    <col min="15" max="15" width="11.28515625" style="145" customWidth="1"/>
    <col min="16" max="16" width="11.5703125" style="145" customWidth="1"/>
    <col min="17" max="17" width="12.28515625" style="145" customWidth="1"/>
    <col min="18" max="18" width="11.5703125" style="145" bestFit="1" customWidth="1"/>
    <col min="19" max="20" width="11" style="145" customWidth="1"/>
    <col min="21" max="21" width="11.5703125" style="145" customWidth="1"/>
    <col min="22" max="22" width="12.5703125" style="145" customWidth="1"/>
    <col min="23" max="16384" width="9.140625" style="145"/>
  </cols>
  <sheetData>
    <row r="1" spans="1:22" s="144" customFormat="1" ht="39" customHeight="1">
      <c r="A1" s="220" t="s">
        <v>417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92" t="s">
        <v>320</v>
      </c>
    </row>
    <row r="2" spans="1:22" s="144" customFormat="1" ht="62.25" customHeight="1">
      <c r="A2" s="223" t="s">
        <v>369</v>
      </c>
      <c r="B2" s="224" t="s">
        <v>0</v>
      </c>
      <c r="C2" s="221" t="s">
        <v>194</v>
      </c>
      <c r="D2" s="226" t="s">
        <v>195</v>
      </c>
      <c r="E2" s="225" t="s">
        <v>318</v>
      </c>
      <c r="F2" s="226" t="s">
        <v>319</v>
      </c>
      <c r="G2" s="88" t="s">
        <v>1</v>
      </c>
      <c r="H2" s="89" t="s">
        <v>2</v>
      </c>
      <c r="I2" s="88" t="s">
        <v>3</v>
      </c>
      <c r="J2" s="90" t="s">
        <v>136</v>
      </c>
      <c r="K2" s="88" t="s">
        <v>4</v>
      </c>
      <c r="L2" s="89" t="s">
        <v>5</v>
      </c>
      <c r="M2" s="88" t="s">
        <v>6</v>
      </c>
      <c r="N2" s="90" t="s">
        <v>7</v>
      </c>
      <c r="O2" s="88" t="s">
        <v>8</v>
      </c>
      <c r="P2" s="88" t="s">
        <v>9</v>
      </c>
      <c r="Q2" s="88" t="s">
        <v>10</v>
      </c>
      <c r="R2" s="90" t="s">
        <v>11</v>
      </c>
      <c r="S2" s="88" t="s">
        <v>12</v>
      </c>
      <c r="T2" s="88" t="s">
        <v>13</v>
      </c>
      <c r="U2" s="88" t="s">
        <v>14</v>
      </c>
      <c r="V2" s="90" t="s">
        <v>15</v>
      </c>
    </row>
    <row r="3" spans="1:22" ht="15">
      <c r="A3" s="223"/>
      <c r="B3" s="224"/>
      <c r="C3" s="222"/>
      <c r="D3" s="226"/>
      <c r="E3" s="225"/>
      <c r="F3" s="226"/>
      <c r="G3" s="91" t="s">
        <v>16</v>
      </c>
      <c r="H3" s="91" t="s">
        <v>16</v>
      </c>
      <c r="I3" s="91" t="s">
        <v>16</v>
      </c>
      <c r="J3" s="25" t="s">
        <v>16</v>
      </c>
      <c r="K3" s="91" t="s">
        <v>16</v>
      </c>
      <c r="L3" s="91" t="s">
        <v>16</v>
      </c>
      <c r="M3" s="91" t="s">
        <v>16</v>
      </c>
      <c r="N3" s="25" t="s">
        <v>16</v>
      </c>
      <c r="O3" s="91" t="s">
        <v>16</v>
      </c>
      <c r="P3" s="91" t="s">
        <v>16</v>
      </c>
      <c r="Q3" s="91" t="s">
        <v>16</v>
      </c>
      <c r="R3" s="25" t="s">
        <v>16</v>
      </c>
      <c r="S3" s="91" t="s">
        <v>16</v>
      </c>
      <c r="T3" s="91" t="s">
        <v>16</v>
      </c>
      <c r="U3" s="91" t="s">
        <v>16</v>
      </c>
      <c r="V3" s="25" t="s">
        <v>16</v>
      </c>
    </row>
    <row r="4" spans="1:22" ht="15.75">
      <c r="A4" s="184">
        <v>1</v>
      </c>
      <c r="B4" s="102" t="s">
        <v>35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44" customFormat="1" ht="15">
      <c r="A5" s="184">
        <v>2</v>
      </c>
      <c r="B5" s="63" t="s">
        <v>358</v>
      </c>
      <c r="C5" s="191">
        <v>85683897.420000002</v>
      </c>
      <c r="D5" s="191">
        <v>85683897.420000002</v>
      </c>
      <c r="E5" s="192">
        <v>84500000</v>
      </c>
      <c r="F5" s="192">
        <f>G5+H5+I5+K5+L5+M5+O5+P5+Q5+S5+T5+U5</f>
        <v>84000000</v>
      </c>
      <c r="G5" s="193">
        <v>500000</v>
      </c>
      <c r="H5" s="194">
        <v>10000000</v>
      </c>
      <c r="I5" s="194">
        <v>7000000</v>
      </c>
      <c r="J5" s="192">
        <f>G5+H5+I5</f>
        <v>17500000</v>
      </c>
      <c r="K5" s="194">
        <v>7000000</v>
      </c>
      <c r="L5" s="194">
        <v>7000000</v>
      </c>
      <c r="M5" s="194">
        <v>7000000</v>
      </c>
      <c r="N5" s="192">
        <f>K5+L5+M5</f>
        <v>21000000</v>
      </c>
      <c r="O5" s="194">
        <v>7000000</v>
      </c>
      <c r="P5" s="194">
        <v>7000000</v>
      </c>
      <c r="Q5" s="194">
        <v>7000000</v>
      </c>
      <c r="R5" s="192">
        <f>O5+P5+Q5</f>
        <v>21000000</v>
      </c>
      <c r="S5" s="194">
        <v>7000000</v>
      </c>
      <c r="T5" s="194">
        <v>7000000</v>
      </c>
      <c r="U5" s="194">
        <v>10500000</v>
      </c>
      <c r="V5" s="192">
        <f>S5+T5+U5</f>
        <v>24500000</v>
      </c>
    </row>
    <row r="6" spans="1:22" s="144" customFormat="1" ht="49.15" customHeight="1">
      <c r="A6" s="184">
        <v>3</v>
      </c>
      <c r="B6" s="63" t="s">
        <v>359</v>
      </c>
      <c r="C6" s="64">
        <v>599591.09</v>
      </c>
      <c r="D6" s="64">
        <v>599591.09</v>
      </c>
      <c r="E6" s="137">
        <v>350000</v>
      </c>
      <c r="F6" s="137">
        <f>G6+H6+I6+K6+L6+M6+O6+P6+Q6+S6+T6+U6</f>
        <v>750000</v>
      </c>
      <c r="G6" s="137">
        <v>62500</v>
      </c>
      <c r="H6" s="137">
        <v>62500</v>
      </c>
      <c r="I6" s="137">
        <v>62500</v>
      </c>
      <c r="J6" s="137">
        <f>G6+H6+I6</f>
        <v>187500</v>
      </c>
      <c r="K6" s="137">
        <v>62500</v>
      </c>
      <c r="L6" s="137">
        <v>62500</v>
      </c>
      <c r="M6" s="137">
        <v>62500</v>
      </c>
      <c r="N6" s="137">
        <f>K6+L6+M6</f>
        <v>187500</v>
      </c>
      <c r="O6" s="137">
        <v>62500</v>
      </c>
      <c r="P6" s="137">
        <v>62500</v>
      </c>
      <c r="Q6" s="137">
        <v>62500</v>
      </c>
      <c r="R6" s="137">
        <f>O6+P6+Q6</f>
        <v>187500</v>
      </c>
      <c r="S6" s="137">
        <v>62500</v>
      </c>
      <c r="T6" s="137">
        <v>62500</v>
      </c>
      <c r="U6" s="137">
        <v>62500</v>
      </c>
      <c r="V6" s="137">
        <f>S6+T6+U6</f>
        <v>187500</v>
      </c>
    </row>
    <row r="7" spans="1:22" ht="15">
      <c r="A7" s="184">
        <v>4</v>
      </c>
      <c r="B7" s="63" t="s">
        <v>25</v>
      </c>
      <c r="C7" s="64"/>
      <c r="D7" s="64"/>
      <c r="E7" s="137"/>
      <c r="F7" s="137">
        <f>G7+H7+I7+K7+L7+M7+O7+P7+Q7+S7+T7+U7</f>
        <v>0</v>
      </c>
      <c r="G7" s="137"/>
      <c r="H7" s="137"/>
      <c r="I7" s="137"/>
      <c r="J7" s="137">
        <f>G7+H7+I7</f>
        <v>0</v>
      </c>
      <c r="K7" s="137"/>
      <c r="L7" s="137"/>
      <c r="M7" s="137"/>
      <c r="N7" s="137">
        <f>K7+L7+M7</f>
        <v>0</v>
      </c>
      <c r="O7" s="137"/>
      <c r="P7" s="137"/>
      <c r="Q7" s="137"/>
      <c r="R7" s="137">
        <f>O7+P7+Q7</f>
        <v>0</v>
      </c>
      <c r="S7" s="137"/>
      <c r="T7" s="137"/>
      <c r="U7" s="137"/>
      <c r="V7" s="137">
        <f>S7+T7+U7</f>
        <v>0</v>
      </c>
    </row>
    <row r="8" spans="1:22" ht="19.5" customHeight="1">
      <c r="A8" s="184">
        <v>5</v>
      </c>
      <c r="B8" s="103" t="s">
        <v>17</v>
      </c>
      <c r="C8" s="138">
        <f>SUM(C5:C7)</f>
        <v>86283488.510000005</v>
      </c>
      <c r="D8" s="138">
        <f t="shared" ref="D8:V8" si="0">SUM(D5:D7)</f>
        <v>86283488.510000005</v>
      </c>
      <c r="E8" s="138">
        <f t="shared" si="0"/>
        <v>84850000</v>
      </c>
      <c r="F8" s="138">
        <f t="shared" si="0"/>
        <v>84750000</v>
      </c>
      <c r="G8" s="138">
        <f t="shared" si="0"/>
        <v>562500</v>
      </c>
      <c r="H8" s="138">
        <f t="shared" si="0"/>
        <v>10062500</v>
      </c>
      <c r="I8" s="138">
        <f t="shared" si="0"/>
        <v>7062500</v>
      </c>
      <c r="J8" s="138">
        <f t="shared" si="0"/>
        <v>17687500</v>
      </c>
      <c r="K8" s="138">
        <f t="shared" si="0"/>
        <v>7062500</v>
      </c>
      <c r="L8" s="138">
        <f t="shared" si="0"/>
        <v>7062500</v>
      </c>
      <c r="M8" s="138">
        <f t="shared" si="0"/>
        <v>7062500</v>
      </c>
      <c r="N8" s="138">
        <f t="shared" si="0"/>
        <v>21187500</v>
      </c>
      <c r="O8" s="138">
        <f t="shared" si="0"/>
        <v>7062500</v>
      </c>
      <c r="P8" s="138">
        <f t="shared" si="0"/>
        <v>7062500</v>
      </c>
      <c r="Q8" s="138">
        <f t="shared" si="0"/>
        <v>7062500</v>
      </c>
      <c r="R8" s="138">
        <f t="shared" si="0"/>
        <v>21187500</v>
      </c>
      <c r="S8" s="138">
        <f t="shared" si="0"/>
        <v>7062500</v>
      </c>
      <c r="T8" s="138">
        <f t="shared" si="0"/>
        <v>7062500</v>
      </c>
      <c r="U8" s="138">
        <f t="shared" si="0"/>
        <v>10562500</v>
      </c>
      <c r="V8" s="138">
        <f t="shared" si="0"/>
        <v>24687500</v>
      </c>
    </row>
    <row r="9" spans="1:22" ht="31.5">
      <c r="A9" s="184">
        <v>6</v>
      </c>
      <c r="B9" s="103" t="s">
        <v>323</v>
      </c>
      <c r="C9" s="138">
        <f t="shared" ref="C9:V9" si="1">SUM(C10:C14)</f>
        <v>9657611.1899999995</v>
      </c>
      <c r="D9" s="138">
        <f t="shared" si="1"/>
        <v>9657611.1899999995</v>
      </c>
      <c r="E9" s="138">
        <f t="shared" si="1"/>
        <v>10596500</v>
      </c>
      <c r="F9" s="138">
        <f t="shared" si="1"/>
        <v>14977340</v>
      </c>
      <c r="G9" s="138">
        <f t="shared" si="1"/>
        <v>2999544.12</v>
      </c>
      <c r="H9" s="138">
        <f t="shared" si="1"/>
        <v>1085044.1200000001</v>
      </c>
      <c r="I9" s="138">
        <f t="shared" si="1"/>
        <v>1087644.1200000001</v>
      </c>
      <c r="J9" s="138">
        <f t="shared" si="1"/>
        <v>5172232.3600000003</v>
      </c>
      <c r="K9" s="138">
        <f t="shared" si="1"/>
        <v>1185144.1200000001</v>
      </c>
      <c r="L9" s="138">
        <f t="shared" si="1"/>
        <v>745544.12</v>
      </c>
      <c r="M9" s="138">
        <f t="shared" si="1"/>
        <v>998144.12</v>
      </c>
      <c r="N9" s="138">
        <f t="shared" si="1"/>
        <v>2928832.3600000003</v>
      </c>
      <c r="O9" s="138">
        <f t="shared" si="1"/>
        <v>745544.12</v>
      </c>
      <c r="P9" s="138">
        <f t="shared" si="1"/>
        <v>745544.12</v>
      </c>
      <c r="Q9" s="138">
        <f t="shared" si="1"/>
        <v>748144.12</v>
      </c>
      <c r="R9" s="138">
        <f t="shared" si="1"/>
        <v>2239232.36</v>
      </c>
      <c r="S9" s="138">
        <f t="shared" si="1"/>
        <v>1435844.12</v>
      </c>
      <c r="T9" s="138">
        <f t="shared" si="1"/>
        <v>1285544.1200000001</v>
      </c>
      <c r="U9" s="138">
        <f t="shared" si="1"/>
        <v>1915654.68</v>
      </c>
      <c r="V9" s="138">
        <f t="shared" si="1"/>
        <v>4637042.92</v>
      </c>
    </row>
    <row r="10" spans="1:22" ht="18" customHeight="1">
      <c r="A10" s="184">
        <v>7</v>
      </c>
      <c r="B10" s="63" t="s">
        <v>360</v>
      </c>
      <c r="C10" s="64">
        <v>191452.54</v>
      </c>
      <c r="D10" s="64">
        <v>191452.54</v>
      </c>
      <c r="E10" s="137">
        <v>254000</v>
      </c>
      <c r="F10" s="137">
        <f>G10+H10+I10+K10+L10+M10+O10+P10+Q10+S10+T10+U10</f>
        <v>250000</v>
      </c>
      <c r="G10" s="137">
        <v>30000</v>
      </c>
      <c r="H10" s="137">
        <v>20000</v>
      </c>
      <c r="I10" s="137">
        <v>20000</v>
      </c>
      <c r="J10" s="137">
        <f>G10+H10+I10</f>
        <v>70000</v>
      </c>
      <c r="K10" s="137">
        <v>20000</v>
      </c>
      <c r="L10" s="137">
        <v>20000</v>
      </c>
      <c r="M10" s="137">
        <v>20000</v>
      </c>
      <c r="N10" s="137">
        <f>K10+L10+M10</f>
        <v>60000</v>
      </c>
      <c r="O10" s="137">
        <v>20000</v>
      </c>
      <c r="P10" s="137">
        <v>20000</v>
      </c>
      <c r="Q10" s="137">
        <v>20000</v>
      </c>
      <c r="R10" s="137">
        <f>O10+P10+Q10</f>
        <v>60000</v>
      </c>
      <c r="S10" s="137">
        <v>20000</v>
      </c>
      <c r="T10" s="137">
        <v>20000</v>
      </c>
      <c r="U10" s="137">
        <v>20000</v>
      </c>
      <c r="V10" s="137">
        <f>S10+T10+U10</f>
        <v>60000</v>
      </c>
    </row>
    <row r="11" spans="1:22" ht="30">
      <c r="A11" s="184">
        <v>8</v>
      </c>
      <c r="B11" s="63" t="s">
        <v>361</v>
      </c>
      <c r="C11" s="64">
        <v>475991.87</v>
      </c>
      <c r="D11" s="64">
        <v>475991.87</v>
      </c>
      <c r="E11" s="137">
        <v>570000</v>
      </c>
      <c r="F11" s="137">
        <f>G11+H11+I11+K11+L11+M11+O11+P11+Q11+S11+T11+U11</f>
        <v>900000</v>
      </c>
      <c r="G11" s="137">
        <v>75000</v>
      </c>
      <c r="H11" s="137">
        <v>75000</v>
      </c>
      <c r="I11" s="137">
        <v>75000</v>
      </c>
      <c r="J11" s="137">
        <f>G11+H11+I11</f>
        <v>225000</v>
      </c>
      <c r="K11" s="137">
        <v>75000</v>
      </c>
      <c r="L11" s="137">
        <v>75000</v>
      </c>
      <c r="M11" s="137">
        <v>75000</v>
      </c>
      <c r="N11" s="137">
        <f>K11+L11+M11</f>
        <v>225000</v>
      </c>
      <c r="O11" s="137">
        <v>75000</v>
      </c>
      <c r="P11" s="137">
        <v>75000</v>
      </c>
      <c r="Q11" s="137">
        <v>75000</v>
      </c>
      <c r="R11" s="137">
        <f>O11+P11+Q11</f>
        <v>225000</v>
      </c>
      <c r="S11" s="137">
        <v>75000</v>
      </c>
      <c r="T11" s="137">
        <v>75000</v>
      </c>
      <c r="U11" s="137">
        <v>75000</v>
      </c>
      <c r="V11" s="137">
        <f>S11+T11+U11</f>
        <v>225000</v>
      </c>
    </row>
    <row r="12" spans="1:22" ht="45">
      <c r="A12" s="184">
        <v>9</v>
      </c>
      <c r="B12" s="63" t="s">
        <v>386</v>
      </c>
      <c r="C12" s="64">
        <v>8954931.1799999997</v>
      </c>
      <c r="D12" s="64">
        <v>8954931.1799999997</v>
      </c>
      <c r="E12" s="137">
        <v>9770000</v>
      </c>
      <c r="F12" s="137">
        <f>G12+H12+I12+K12+L12+M12+O12+P12+Q12+S12+T12+U12</f>
        <v>13397340</v>
      </c>
      <c r="G12" s="137">
        <f>800+1378500+3000+33244.12+1300000+144000</f>
        <v>2859544.12</v>
      </c>
      <c r="H12" s="137">
        <f>800+774000+3000+33244.12+144000</f>
        <v>955044.12</v>
      </c>
      <c r="I12" s="137">
        <f>900+774000+3000+33244.12+144000</f>
        <v>955144.12</v>
      </c>
      <c r="J12" s="137">
        <f>G12+H12+I12</f>
        <v>4769732.3600000003</v>
      </c>
      <c r="K12" s="137">
        <f>800+874100+3000+33244.12+144000</f>
        <v>1055144.1200000001</v>
      </c>
      <c r="L12" s="137">
        <f>800+434000+3500+33244.12+144000</f>
        <v>615544.12</v>
      </c>
      <c r="M12" s="137">
        <f>900+434000+3500+33244.12+144000+250000</f>
        <v>865644.12</v>
      </c>
      <c r="N12" s="137">
        <f>K12+L12+M12</f>
        <v>2536332.3600000003</v>
      </c>
      <c r="O12" s="137">
        <f>800+434000+3500+33244.12+144000</f>
        <v>615544.12</v>
      </c>
      <c r="P12" s="137">
        <f>800+434000+3500+33244.12+144000</f>
        <v>615544.12</v>
      </c>
      <c r="Q12" s="137">
        <f>900+434000+3500+33244.12+144000</f>
        <v>615644.12</v>
      </c>
      <c r="R12" s="137">
        <f>O12+P12+Q12</f>
        <v>1846732.3599999999</v>
      </c>
      <c r="S12" s="137">
        <f>800+874300+3500+33244.12+144000+250000</f>
        <v>1305844.1200000001</v>
      </c>
      <c r="T12" s="137">
        <f>800+974000+3500+33244.12+144000</f>
        <v>1155544.1200000001</v>
      </c>
      <c r="U12" s="137">
        <f>900+1029600+3500+34630.68+570524+144000</f>
        <v>1783154.68</v>
      </c>
      <c r="V12" s="137">
        <f>S12+T12+U12</f>
        <v>4244542.92</v>
      </c>
    </row>
    <row r="13" spans="1:22" ht="15">
      <c r="A13" s="184">
        <v>10</v>
      </c>
      <c r="B13" s="144" t="s">
        <v>362</v>
      </c>
      <c r="C13" s="64">
        <v>35235.599999999999</v>
      </c>
      <c r="D13" s="64">
        <v>35235.599999999999</v>
      </c>
      <c r="E13" s="137">
        <v>2500</v>
      </c>
      <c r="F13" s="137">
        <f>G13+H13+I13+K13+L13+M13+O13+P13+Q13+S13+T13+U13</f>
        <v>10000</v>
      </c>
      <c r="G13" s="137">
        <v>0</v>
      </c>
      <c r="H13" s="137">
        <v>0</v>
      </c>
      <c r="I13" s="137">
        <v>2500</v>
      </c>
      <c r="J13" s="137">
        <f>G13+H13+I13</f>
        <v>2500</v>
      </c>
      <c r="K13" s="137">
        <v>0</v>
      </c>
      <c r="L13" s="137">
        <v>0</v>
      </c>
      <c r="M13" s="137">
        <v>2500</v>
      </c>
      <c r="N13" s="137">
        <f>K13+L13+M13</f>
        <v>2500</v>
      </c>
      <c r="O13" s="137">
        <v>0</v>
      </c>
      <c r="P13" s="137">
        <v>0</v>
      </c>
      <c r="Q13" s="137">
        <v>2500</v>
      </c>
      <c r="R13" s="137">
        <f>O13+P13+Q13</f>
        <v>2500</v>
      </c>
      <c r="S13" s="137">
        <v>0</v>
      </c>
      <c r="T13" s="137">
        <v>0</v>
      </c>
      <c r="U13" s="137">
        <v>2500</v>
      </c>
      <c r="V13" s="137">
        <f>S13+T13+U13</f>
        <v>2500</v>
      </c>
    </row>
    <row r="14" spans="1:22" ht="45">
      <c r="A14" s="184">
        <v>11</v>
      </c>
      <c r="B14" s="63" t="s">
        <v>424</v>
      </c>
      <c r="C14" s="64">
        <v>0</v>
      </c>
      <c r="D14" s="64">
        <v>0</v>
      </c>
      <c r="E14" s="137">
        <v>0</v>
      </c>
      <c r="F14" s="137">
        <f>G14+H14+I14+K14+L14+M14+O14+P14+Q14+S14+T14+U14</f>
        <v>420000</v>
      </c>
      <c r="G14" s="137">
        <v>35000</v>
      </c>
      <c r="H14" s="137">
        <v>35000</v>
      </c>
      <c r="I14" s="137">
        <v>35000</v>
      </c>
      <c r="J14" s="137">
        <f>G14+H14+I14</f>
        <v>105000</v>
      </c>
      <c r="K14" s="137">
        <v>35000</v>
      </c>
      <c r="L14" s="137">
        <v>35000</v>
      </c>
      <c r="M14" s="137">
        <v>35000</v>
      </c>
      <c r="N14" s="137">
        <f>K14+L14+M14</f>
        <v>105000</v>
      </c>
      <c r="O14" s="137">
        <v>35000</v>
      </c>
      <c r="P14" s="137">
        <v>35000</v>
      </c>
      <c r="Q14" s="137">
        <v>35000</v>
      </c>
      <c r="R14" s="137">
        <f>O14+P14+Q14</f>
        <v>105000</v>
      </c>
      <c r="S14" s="137">
        <v>35000</v>
      </c>
      <c r="T14" s="137">
        <v>35000</v>
      </c>
      <c r="U14" s="137">
        <v>35000</v>
      </c>
      <c r="V14" s="137">
        <f>S14+T14+U14</f>
        <v>105000</v>
      </c>
    </row>
    <row r="15" spans="1:22" s="47" customFormat="1" ht="31.5">
      <c r="A15" s="184">
        <v>12</v>
      </c>
      <c r="B15" s="103" t="s">
        <v>36</v>
      </c>
      <c r="C15" s="138">
        <f t="shared" ref="C15:V15" si="2">SUM(C8,C9)</f>
        <v>95941099.700000003</v>
      </c>
      <c r="D15" s="138">
        <f t="shared" si="2"/>
        <v>95941099.700000003</v>
      </c>
      <c r="E15" s="138">
        <f t="shared" si="2"/>
        <v>95446500</v>
      </c>
      <c r="F15" s="138">
        <f t="shared" si="2"/>
        <v>99727340</v>
      </c>
      <c r="G15" s="138">
        <f>SUM(G8,G9)</f>
        <v>3562044.12</v>
      </c>
      <c r="H15" s="138">
        <f t="shared" si="2"/>
        <v>11147544.120000001</v>
      </c>
      <c r="I15" s="138">
        <f t="shared" si="2"/>
        <v>8150144.1200000001</v>
      </c>
      <c r="J15" s="138">
        <f t="shared" si="2"/>
        <v>22859732.359999999</v>
      </c>
      <c r="K15" s="138">
        <f t="shared" si="2"/>
        <v>8247644.1200000001</v>
      </c>
      <c r="L15" s="138">
        <f t="shared" si="2"/>
        <v>7808044.1200000001</v>
      </c>
      <c r="M15" s="138">
        <f t="shared" si="2"/>
        <v>8060644.1200000001</v>
      </c>
      <c r="N15" s="138">
        <f t="shared" si="2"/>
        <v>24116332.359999999</v>
      </c>
      <c r="O15" s="138">
        <f t="shared" si="2"/>
        <v>7808044.1200000001</v>
      </c>
      <c r="P15" s="138">
        <f t="shared" si="2"/>
        <v>7808044.1200000001</v>
      </c>
      <c r="Q15" s="138">
        <f t="shared" si="2"/>
        <v>7810644.1200000001</v>
      </c>
      <c r="R15" s="138">
        <f t="shared" si="2"/>
        <v>23426732.359999999</v>
      </c>
      <c r="S15" s="138">
        <f t="shared" si="2"/>
        <v>8498344.120000001</v>
      </c>
      <c r="T15" s="138">
        <f t="shared" si="2"/>
        <v>8348044.1200000001</v>
      </c>
      <c r="U15" s="138">
        <f t="shared" si="2"/>
        <v>12478154.68</v>
      </c>
      <c r="V15" s="138">
        <f t="shared" si="2"/>
        <v>29324542.920000002</v>
      </c>
    </row>
    <row r="16" spans="1:22" s="47" customFormat="1" ht="15.75">
      <c r="A16" s="184">
        <v>13</v>
      </c>
      <c r="B16" s="102" t="s">
        <v>18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22" s="47" customFormat="1" ht="15.75">
      <c r="A17" s="184">
        <v>14</v>
      </c>
      <c r="B17" s="103" t="s">
        <v>419</v>
      </c>
      <c r="C17" s="138">
        <f t="shared" ref="C17" si="3">C19+C21+C23+C25+C27+C29</f>
        <v>50551431.210000001</v>
      </c>
      <c r="D17" s="138">
        <f t="shared" ref="D17:V17" si="4">D19+D21+D23+D25+D27+D29</f>
        <v>50551441.210000001</v>
      </c>
      <c r="E17" s="138">
        <f t="shared" si="4"/>
        <v>53505000</v>
      </c>
      <c r="F17" s="138">
        <f>F19+F21+F23+F25+F27+F29</f>
        <v>54590410</v>
      </c>
      <c r="G17" s="138">
        <f t="shared" si="4"/>
        <v>4337310</v>
      </c>
      <c r="H17" s="138">
        <f t="shared" si="4"/>
        <v>4313100</v>
      </c>
      <c r="I17" s="138">
        <f t="shared" si="4"/>
        <v>4470000</v>
      </c>
      <c r="J17" s="138">
        <f t="shared" si="4"/>
        <v>13120410</v>
      </c>
      <c r="K17" s="138">
        <f t="shared" si="4"/>
        <v>4530000</v>
      </c>
      <c r="L17" s="138">
        <f t="shared" si="4"/>
        <v>4590000</v>
      </c>
      <c r="M17" s="138">
        <f t="shared" si="4"/>
        <v>4710000</v>
      </c>
      <c r="N17" s="138">
        <f t="shared" si="4"/>
        <v>13830000</v>
      </c>
      <c r="O17" s="138">
        <f t="shared" si="4"/>
        <v>4700000</v>
      </c>
      <c r="P17" s="138">
        <f t="shared" si="4"/>
        <v>4610000</v>
      </c>
      <c r="Q17" s="138">
        <f t="shared" si="4"/>
        <v>4530000</v>
      </c>
      <c r="R17" s="138">
        <f t="shared" si="4"/>
        <v>13840000</v>
      </c>
      <c r="S17" s="138">
        <f t="shared" si="4"/>
        <v>4580000</v>
      </c>
      <c r="T17" s="138">
        <f t="shared" si="4"/>
        <v>4600000</v>
      </c>
      <c r="U17" s="138">
        <f t="shared" si="4"/>
        <v>4620000</v>
      </c>
      <c r="V17" s="138">
        <f t="shared" si="4"/>
        <v>13800000</v>
      </c>
    </row>
    <row r="18" spans="1:22" s="47" customFormat="1" ht="15.75">
      <c r="A18" s="184">
        <v>15</v>
      </c>
      <c r="B18" s="103" t="s">
        <v>39</v>
      </c>
      <c r="C18" s="100">
        <f t="shared" ref="C18" si="5">C20+C22+C24+C26+C28+C30</f>
        <v>254</v>
      </c>
      <c r="D18" s="100">
        <f t="shared" ref="D18:V18" si="6">D20+D22+D24+D26+D28+D30</f>
        <v>254</v>
      </c>
      <c r="E18" s="100">
        <f t="shared" si="6"/>
        <v>264</v>
      </c>
      <c r="F18" s="100">
        <f t="shared" si="6"/>
        <v>265</v>
      </c>
      <c r="G18" s="100">
        <f t="shared" si="6"/>
        <v>265</v>
      </c>
      <c r="H18" s="100">
        <f t="shared" si="6"/>
        <v>265</v>
      </c>
      <c r="I18" s="100">
        <f t="shared" si="6"/>
        <v>265</v>
      </c>
      <c r="J18" s="100">
        <f t="shared" si="6"/>
        <v>265</v>
      </c>
      <c r="K18" s="100">
        <f t="shared" si="6"/>
        <v>265</v>
      </c>
      <c r="L18" s="100">
        <f t="shared" si="6"/>
        <v>265</v>
      </c>
      <c r="M18" s="100">
        <f t="shared" si="6"/>
        <v>265</v>
      </c>
      <c r="N18" s="100">
        <f t="shared" si="6"/>
        <v>265</v>
      </c>
      <c r="O18" s="100">
        <f t="shared" si="6"/>
        <v>265</v>
      </c>
      <c r="P18" s="100">
        <f t="shared" si="6"/>
        <v>265</v>
      </c>
      <c r="Q18" s="100">
        <f t="shared" si="6"/>
        <v>265</v>
      </c>
      <c r="R18" s="100">
        <f t="shared" si="6"/>
        <v>265</v>
      </c>
      <c r="S18" s="100">
        <f t="shared" si="6"/>
        <v>265</v>
      </c>
      <c r="T18" s="100">
        <f t="shared" si="6"/>
        <v>265</v>
      </c>
      <c r="U18" s="100">
        <f t="shared" si="6"/>
        <v>265</v>
      </c>
      <c r="V18" s="100">
        <f t="shared" si="6"/>
        <v>265</v>
      </c>
    </row>
    <row r="19" spans="1:22" s="47" customFormat="1" ht="15.75">
      <c r="A19" s="184">
        <v>16</v>
      </c>
      <c r="B19" s="162" t="s">
        <v>223</v>
      </c>
      <c r="C19" s="195">
        <v>3201501.04</v>
      </c>
      <c r="D19" s="195">
        <v>3201501.04</v>
      </c>
      <c r="E19" s="140">
        <v>3205000</v>
      </c>
      <c r="F19" s="140">
        <f>G19+H19+I19+K19+L19+M19+O19+P19+Q19+S19+T19+U19</f>
        <v>2392300</v>
      </c>
      <c r="G19" s="140">
        <v>201900</v>
      </c>
      <c r="H19" s="140">
        <v>190400</v>
      </c>
      <c r="I19" s="140">
        <v>200000</v>
      </c>
      <c r="J19" s="140">
        <f>G19+H19+I19</f>
        <v>592300</v>
      </c>
      <c r="K19" s="140">
        <v>200000</v>
      </c>
      <c r="L19" s="140">
        <v>200000</v>
      </c>
      <c r="M19" s="140">
        <v>200000</v>
      </c>
      <c r="N19" s="140">
        <f>K19+L19+M19</f>
        <v>600000</v>
      </c>
      <c r="O19" s="140">
        <v>200000</v>
      </c>
      <c r="P19" s="140">
        <v>200000</v>
      </c>
      <c r="Q19" s="140">
        <v>200000</v>
      </c>
      <c r="R19" s="140">
        <f>O19+P19+Q19</f>
        <v>600000</v>
      </c>
      <c r="S19" s="140">
        <v>200000</v>
      </c>
      <c r="T19" s="140">
        <v>200000</v>
      </c>
      <c r="U19" s="140">
        <v>200000</v>
      </c>
      <c r="V19" s="140">
        <f>S19+T19+U19</f>
        <v>600000</v>
      </c>
    </row>
    <row r="20" spans="1:22" s="47" customFormat="1" ht="15.75">
      <c r="A20" s="184">
        <v>17</v>
      </c>
      <c r="B20" s="162" t="s">
        <v>226</v>
      </c>
      <c r="C20" s="100">
        <v>4</v>
      </c>
      <c r="D20" s="100">
        <v>4</v>
      </c>
      <c r="E20" s="100">
        <v>4</v>
      </c>
      <c r="F20" s="100">
        <f>(G20+H20+I20+K20+L20+M20+O20+P20+Q20+S20+T20+U20)/12</f>
        <v>4</v>
      </c>
      <c r="G20" s="100">
        <v>4</v>
      </c>
      <c r="H20" s="100">
        <v>4</v>
      </c>
      <c r="I20" s="100">
        <v>4</v>
      </c>
      <c r="J20" s="100">
        <f t="shared" ref="J20" si="7">(G20+H20+I20)/3</f>
        <v>4</v>
      </c>
      <c r="K20" s="100">
        <v>4</v>
      </c>
      <c r="L20" s="100">
        <v>4</v>
      </c>
      <c r="M20" s="100">
        <v>4</v>
      </c>
      <c r="N20" s="100">
        <f t="shared" ref="N20" si="8">(K20+L20+M20)/3</f>
        <v>4</v>
      </c>
      <c r="O20" s="100">
        <v>4</v>
      </c>
      <c r="P20" s="100">
        <v>4</v>
      </c>
      <c r="Q20" s="100">
        <v>4</v>
      </c>
      <c r="R20" s="100">
        <v>4</v>
      </c>
      <c r="S20" s="100">
        <v>4</v>
      </c>
      <c r="T20" s="100">
        <v>4</v>
      </c>
      <c r="U20" s="100">
        <v>4</v>
      </c>
      <c r="V20" s="100">
        <v>4</v>
      </c>
    </row>
    <row r="21" spans="1:22" s="47" customFormat="1" ht="31.5">
      <c r="A21" s="184">
        <v>18</v>
      </c>
      <c r="B21" s="162" t="s">
        <v>224</v>
      </c>
      <c r="C21" s="195">
        <v>2911156.08</v>
      </c>
      <c r="D21" s="195">
        <v>2911166.08</v>
      </c>
      <c r="E21" s="140">
        <v>4700000</v>
      </c>
      <c r="F21" s="140">
        <f>G21+H21+I21+K21+L21+M21+O21+P21+Q21+S21+T21+U21</f>
        <v>4361200</v>
      </c>
      <c r="G21" s="140">
        <v>353100</v>
      </c>
      <c r="H21" s="140">
        <v>338100</v>
      </c>
      <c r="I21" s="140">
        <v>350000</v>
      </c>
      <c r="J21" s="140">
        <f>G21+H21+I21</f>
        <v>1041200</v>
      </c>
      <c r="K21" s="140">
        <v>360000</v>
      </c>
      <c r="L21" s="140">
        <v>370000</v>
      </c>
      <c r="M21" s="140">
        <v>400000</v>
      </c>
      <c r="N21" s="140">
        <f>K21+L21+M21</f>
        <v>1130000</v>
      </c>
      <c r="O21" s="140">
        <v>400000</v>
      </c>
      <c r="P21" s="140">
        <v>380000</v>
      </c>
      <c r="Q21" s="140">
        <v>360000</v>
      </c>
      <c r="R21" s="140">
        <f>O21+P21+Q21</f>
        <v>1140000</v>
      </c>
      <c r="S21" s="140">
        <v>350000</v>
      </c>
      <c r="T21" s="140">
        <v>350000</v>
      </c>
      <c r="U21" s="140">
        <v>350000</v>
      </c>
      <c r="V21" s="140">
        <f>S21+T21+U21</f>
        <v>1050000</v>
      </c>
    </row>
    <row r="22" spans="1:22" s="47" customFormat="1" ht="31.5">
      <c r="A22" s="184">
        <v>19</v>
      </c>
      <c r="B22" s="162" t="s">
        <v>225</v>
      </c>
      <c r="C22" s="100">
        <v>13</v>
      </c>
      <c r="D22" s="100">
        <v>13</v>
      </c>
      <c r="E22" s="100">
        <v>12</v>
      </c>
      <c r="F22" s="100">
        <f>(G22+H22+I22+K22+L22+M22+O22+P22+Q22+S22+T22+U22)/12</f>
        <v>12</v>
      </c>
      <c r="G22" s="100">
        <v>12</v>
      </c>
      <c r="H22" s="100">
        <v>12</v>
      </c>
      <c r="I22" s="100">
        <v>12</v>
      </c>
      <c r="J22" s="100">
        <f t="shared" ref="J22" si="9">(G22+H22+I22)/3</f>
        <v>12</v>
      </c>
      <c r="K22" s="100">
        <v>12</v>
      </c>
      <c r="L22" s="100">
        <v>12</v>
      </c>
      <c r="M22" s="100">
        <v>12</v>
      </c>
      <c r="N22" s="100">
        <f t="shared" ref="N22" si="10">(K22+L22+M22)/3</f>
        <v>12</v>
      </c>
      <c r="O22" s="100">
        <v>12</v>
      </c>
      <c r="P22" s="100">
        <v>12</v>
      </c>
      <c r="Q22" s="100">
        <v>12</v>
      </c>
      <c r="R22" s="100">
        <f t="shared" ref="R22" si="11">(O22+P22+Q22)/3</f>
        <v>12</v>
      </c>
      <c r="S22" s="100">
        <v>12</v>
      </c>
      <c r="T22" s="100">
        <v>12</v>
      </c>
      <c r="U22" s="100">
        <v>12</v>
      </c>
      <c r="V22" s="100">
        <f t="shared" ref="V22" si="12">(S22+T22+U22)/3</f>
        <v>12</v>
      </c>
    </row>
    <row r="23" spans="1:22" s="47" customFormat="1" ht="15.75">
      <c r="A23" s="184">
        <v>20</v>
      </c>
      <c r="B23" s="162" t="s">
        <v>227</v>
      </c>
      <c r="C23" s="195">
        <v>11957435.189999999</v>
      </c>
      <c r="D23" s="195">
        <v>11957435.189999999</v>
      </c>
      <c r="E23" s="140">
        <v>12100000</v>
      </c>
      <c r="F23" s="140">
        <f>G23+H23+I23+K23+L23+M23+O23+P23+Q23+S23+T23+U23</f>
        <v>12971010</v>
      </c>
      <c r="G23" s="140">
        <v>1012010</v>
      </c>
      <c r="H23" s="140">
        <v>1029000</v>
      </c>
      <c r="I23" s="140">
        <v>1050000</v>
      </c>
      <c r="J23" s="140">
        <f>G23+H23+I23</f>
        <v>3091010</v>
      </c>
      <c r="K23" s="140">
        <v>1080000</v>
      </c>
      <c r="L23" s="140">
        <v>1100000</v>
      </c>
      <c r="M23" s="140">
        <v>1150000</v>
      </c>
      <c r="N23" s="140">
        <f>K23+L23+M23</f>
        <v>3330000</v>
      </c>
      <c r="O23" s="140">
        <v>1150000</v>
      </c>
      <c r="P23" s="140">
        <v>1130000</v>
      </c>
      <c r="Q23" s="140">
        <v>1080000</v>
      </c>
      <c r="R23" s="140">
        <f>O23+P23+Q23</f>
        <v>3360000</v>
      </c>
      <c r="S23" s="140">
        <v>1050000</v>
      </c>
      <c r="T23" s="140">
        <v>1070000</v>
      </c>
      <c r="U23" s="140">
        <v>1070000</v>
      </c>
      <c r="V23" s="140">
        <f>S23+T23+U23</f>
        <v>3190000</v>
      </c>
    </row>
    <row r="24" spans="1:22" s="47" customFormat="1" ht="15.75">
      <c r="A24" s="184">
        <v>21</v>
      </c>
      <c r="B24" s="162" t="s">
        <v>228</v>
      </c>
      <c r="C24" s="100">
        <v>52</v>
      </c>
      <c r="D24" s="100">
        <v>52</v>
      </c>
      <c r="E24" s="100">
        <v>50</v>
      </c>
      <c r="F24" s="100">
        <f>(G24+H24+I24+K24+L24+M24+O24+P24+Q24+S24+T24+U24)/12</f>
        <v>46</v>
      </c>
      <c r="G24" s="100">
        <v>46</v>
      </c>
      <c r="H24" s="100">
        <v>46</v>
      </c>
      <c r="I24" s="100">
        <v>46</v>
      </c>
      <c r="J24" s="100">
        <f t="shared" ref="J24" si="13">(G24+H24+I24)/3</f>
        <v>46</v>
      </c>
      <c r="K24" s="100">
        <v>46</v>
      </c>
      <c r="L24" s="100">
        <v>46</v>
      </c>
      <c r="M24" s="100">
        <v>46</v>
      </c>
      <c r="N24" s="100">
        <f t="shared" ref="N24" si="14">(K24+L24+M24)/3</f>
        <v>46</v>
      </c>
      <c r="O24" s="100">
        <v>46</v>
      </c>
      <c r="P24" s="100">
        <v>46</v>
      </c>
      <c r="Q24" s="100">
        <v>46</v>
      </c>
      <c r="R24" s="100">
        <f t="shared" ref="R24" si="15">(O24+P24+Q24)/3</f>
        <v>46</v>
      </c>
      <c r="S24" s="100">
        <v>46</v>
      </c>
      <c r="T24" s="100">
        <v>46</v>
      </c>
      <c r="U24" s="100">
        <v>46</v>
      </c>
      <c r="V24" s="100">
        <f t="shared" ref="V24" si="16">(S24+T24+U24)/3</f>
        <v>46</v>
      </c>
    </row>
    <row r="25" spans="1:22" s="47" customFormat="1" ht="31.5">
      <c r="A25" s="184">
        <v>22</v>
      </c>
      <c r="B25" s="162" t="s">
        <v>231</v>
      </c>
      <c r="C25" s="195">
        <v>19683003.02</v>
      </c>
      <c r="D25" s="195">
        <v>19683003.02</v>
      </c>
      <c r="E25" s="140">
        <v>20500000</v>
      </c>
      <c r="F25" s="140">
        <f>G25+H25+I25+K25+L25+M25+O25+P25+Q25+S25+T25+U25</f>
        <v>18990700</v>
      </c>
      <c r="G25" s="140">
        <v>1500000</v>
      </c>
      <c r="H25" s="140">
        <v>1480700</v>
      </c>
      <c r="I25" s="140">
        <v>1550000</v>
      </c>
      <c r="J25" s="140">
        <f>G25+H25+I25</f>
        <v>4530700</v>
      </c>
      <c r="K25" s="140">
        <v>1560000</v>
      </c>
      <c r="L25" s="140">
        <v>1590000</v>
      </c>
      <c r="M25" s="140">
        <v>1620000</v>
      </c>
      <c r="N25" s="140">
        <f>K25+L25+M25</f>
        <v>4770000</v>
      </c>
      <c r="O25" s="140">
        <v>1600000</v>
      </c>
      <c r="P25" s="140">
        <v>1560000</v>
      </c>
      <c r="Q25" s="140">
        <v>1560000</v>
      </c>
      <c r="R25" s="140">
        <f>O25+P25+Q25</f>
        <v>4720000</v>
      </c>
      <c r="S25" s="140">
        <v>1660000</v>
      </c>
      <c r="T25" s="140">
        <v>1650000</v>
      </c>
      <c r="U25" s="140">
        <v>1660000</v>
      </c>
      <c r="V25" s="140">
        <f>S25+T25+U25</f>
        <v>4970000</v>
      </c>
    </row>
    <row r="26" spans="1:22" s="47" customFormat="1" ht="31.5">
      <c r="A26" s="184">
        <v>23</v>
      </c>
      <c r="B26" s="162" t="s">
        <v>232</v>
      </c>
      <c r="C26" s="100">
        <v>94</v>
      </c>
      <c r="D26" s="100">
        <v>94</v>
      </c>
      <c r="E26" s="100">
        <v>104</v>
      </c>
      <c r="F26" s="100">
        <f>(G26+H26+I26+K26+L26+M26+O26+P26+Q26+S26+T26+U26)/12</f>
        <v>108</v>
      </c>
      <c r="G26" s="100">
        <v>108</v>
      </c>
      <c r="H26" s="100">
        <v>108</v>
      </c>
      <c r="I26" s="100">
        <v>108</v>
      </c>
      <c r="J26" s="100">
        <f t="shared" ref="J26" si="17">(G26+H26+I26)/3</f>
        <v>108</v>
      </c>
      <c r="K26" s="100">
        <v>108</v>
      </c>
      <c r="L26" s="100">
        <v>108</v>
      </c>
      <c r="M26" s="100">
        <v>108</v>
      </c>
      <c r="N26" s="100">
        <f t="shared" ref="N26" si="18">(K26+L26+M26)/3</f>
        <v>108</v>
      </c>
      <c r="O26" s="100">
        <v>108</v>
      </c>
      <c r="P26" s="100">
        <v>108</v>
      </c>
      <c r="Q26" s="100">
        <v>108</v>
      </c>
      <c r="R26" s="100">
        <f t="shared" ref="R26" si="19">(O26+P26+Q26)/3</f>
        <v>108</v>
      </c>
      <c r="S26" s="100">
        <v>108</v>
      </c>
      <c r="T26" s="100">
        <v>108</v>
      </c>
      <c r="U26" s="100">
        <v>108</v>
      </c>
      <c r="V26" s="100">
        <f t="shared" ref="V26" si="20">(S26+T26+U26)/3</f>
        <v>108</v>
      </c>
    </row>
    <row r="27" spans="1:22" s="47" customFormat="1" ht="31.5">
      <c r="A27" s="184">
        <v>24</v>
      </c>
      <c r="B27" s="162" t="s">
        <v>229</v>
      </c>
      <c r="C27" s="195">
        <v>5803384.2300000004</v>
      </c>
      <c r="D27" s="195">
        <v>5803384.2300000004</v>
      </c>
      <c r="E27" s="140">
        <v>5800000</v>
      </c>
      <c r="F27" s="140">
        <f>G27+H27+I27+K27+L27+M27+O27+P27+Q27+S27+T27+U27</f>
        <v>6900500</v>
      </c>
      <c r="G27" s="140">
        <v>527400</v>
      </c>
      <c r="H27" s="140">
        <v>543100</v>
      </c>
      <c r="I27" s="140">
        <v>570000</v>
      </c>
      <c r="J27" s="140">
        <f>G27+H27+I27</f>
        <v>1640500</v>
      </c>
      <c r="K27" s="140">
        <v>580000</v>
      </c>
      <c r="L27" s="140">
        <v>580000</v>
      </c>
      <c r="M27" s="140">
        <v>590000</v>
      </c>
      <c r="N27" s="140">
        <f>K27+L27+M27</f>
        <v>1750000</v>
      </c>
      <c r="O27" s="140">
        <v>600000</v>
      </c>
      <c r="P27" s="140">
        <v>590000</v>
      </c>
      <c r="Q27" s="140">
        <v>580000</v>
      </c>
      <c r="R27" s="140">
        <f>O27+P27+Q27</f>
        <v>1770000</v>
      </c>
      <c r="S27" s="140">
        <v>570000</v>
      </c>
      <c r="T27" s="140">
        <v>580000</v>
      </c>
      <c r="U27" s="140">
        <v>590000</v>
      </c>
      <c r="V27" s="140">
        <f>S27+T27+U27</f>
        <v>1740000</v>
      </c>
    </row>
    <row r="28" spans="1:22" s="47" customFormat="1" ht="31.5">
      <c r="A28" s="184">
        <v>25</v>
      </c>
      <c r="B28" s="162" t="s">
        <v>230</v>
      </c>
      <c r="C28" s="100">
        <v>44</v>
      </c>
      <c r="D28" s="100">
        <v>44</v>
      </c>
      <c r="E28" s="100">
        <v>44</v>
      </c>
      <c r="F28" s="100">
        <f>(G28+H28+I28+K28+L28+M28+O28+P28+Q28+S28+T28+U28)/12</f>
        <v>46</v>
      </c>
      <c r="G28" s="100">
        <v>46</v>
      </c>
      <c r="H28" s="100">
        <v>46</v>
      </c>
      <c r="I28" s="100">
        <v>46</v>
      </c>
      <c r="J28" s="100">
        <f t="shared" ref="J28" si="21">(G28+H28+I28)/3</f>
        <v>46</v>
      </c>
      <c r="K28" s="100">
        <v>46</v>
      </c>
      <c r="L28" s="100">
        <v>46</v>
      </c>
      <c r="M28" s="100">
        <v>46</v>
      </c>
      <c r="N28" s="100">
        <f t="shared" ref="N28" si="22">(K28+L28+M28)/3</f>
        <v>46</v>
      </c>
      <c r="O28" s="100">
        <v>46</v>
      </c>
      <c r="P28" s="100">
        <v>46</v>
      </c>
      <c r="Q28" s="100">
        <v>46</v>
      </c>
      <c r="R28" s="100">
        <f t="shared" ref="R28" si="23">(O28+P28+Q28)/3</f>
        <v>46</v>
      </c>
      <c r="S28" s="100">
        <v>46</v>
      </c>
      <c r="T28" s="100">
        <v>46</v>
      </c>
      <c r="U28" s="100">
        <v>46</v>
      </c>
      <c r="V28" s="100">
        <f t="shared" ref="V28" si="24">(S28+T28+U28)/3</f>
        <v>46</v>
      </c>
    </row>
    <row r="29" spans="1:22" s="47" customFormat="1" ht="15.75">
      <c r="A29" s="184">
        <v>26</v>
      </c>
      <c r="B29" s="162" t="s">
        <v>233</v>
      </c>
      <c r="C29" s="195">
        <v>6994951.6500000004</v>
      </c>
      <c r="D29" s="195">
        <v>6994951.6500000004</v>
      </c>
      <c r="E29" s="140">
        <v>7200000</v>
      </c>
      <c r="F29" s="140">
        <f>G29+H29+I29+K29+L29+M29+O29+P29+Q29+S29+T29+U29</f>
        <v>8974700</v>
      </c>
      <c r="G29" s="140">
        <v>742900</v>
      </c>
      <c r="H29" s="140">
        <v>731800</v>
      </c>
      <c r="I29" s="140">
        <v>750000</v>
      </c>
      <c r="J29" s="140">
        <f>G29+H29+I29</f>
        <v>2224700</v>
      </c>
      <c r="K29" s="140">
        <v>750000</v>
      </c>
      <c r="L29" s="140">
        <v>750000</v>
      </c>
      <c r="M29" s="140">
        <v>750000</v>
      </c>
      <c r="N29" s="140">
        <f>K29+L29+M29</f>
        <v>2250000</v>
      </c>
      <c r="O29" s="140">
        <v>750000</v>
      </c>
      <c r="P29" s="140">
        <v>750000</v>
      </c>
      <c r="Q29" s="140">
        <v>750000</v>
      </c>
      <c r="R29" s="140">
        <f>O29+P29+Q29</f>
        <v>2250000</v>
      </c>
      <c r="S29" s="140">
        <v>750000</v>
      </c>
      <c r="T29" s="140">
        <v>750000</v>
      </c>
      <c r="U29" s="140">
        <v>750000</v>
      </c>
      <c r="V29" s="140">
        <f>S29+T29+U29</f>
        <v>2250000</v>
      </c>
    </row>
    <row r="30" spans="1:22" s="47" customFormat="1" ht="31.5">
      <c r="A30" s="184">
        <v>27</v>
      </c>
      <c r="B30" s="162" t="s">
        <v>234</v>
      </c>
      <c r="C30" s="100">
        <v>47</v>
      </c>
      <c r="D30" s="100">
        <v>47</v>
      </c>
      <c r="E30" s="100">
        <v>50</v>
      </c>
      <c r="F30" s="100">
        <f>(G30+H30+I30+K30+L30+M30+O30+P30+Q30+S30+T30+U30)/12</f>
        <v>49</v>
      </c>
      <c r="G30" s="100">
        <v>49</v>
      </c>
      <c r="H30" s="100">
        <v>49</v>
      </c>
      <c r="I30" s="100">
        <v>49</v>
      </c>
      <c r="J30" s="100">
        <f t="shared" ref="J30" si="25">(G30+H30+I30)/3</f>
        <v>49</v>
      </c>
      <c r="K30" s="100">
        <v>49</v>
      </c>
      <c r="L30" s="100">
        <v>49</v>
      </c>
      <c r="M30" s="100">
        <v>49</v>
      </c>
      <c r="N30" s="100">
        <f t="shared" ref="N30" si="26">(K30+L30+M30)/3</f>
        <v>49</v>
      </c>
      <c r="O30" s="100">
        <v>49</v>
      </c>
      <c r="P30" s="100">
        <v>49</v>
      </c>
      <c r="Q30" s="100">
        <v>49</v>
      </c>
      <c r="R30" s="100">
        <f t="shared" ref="R30" si="27">(O30+P30+Q30)/3</f>
        <v>49</v>
      </c>
      <c r="S30" s="100">
        <v>49</v>
      </c>
      <c r="T30" s="100">
        <v>49</v>
      </c>
      <c r="U30" s="100">
        <v>49</v>
      </c>
      <c r="V30" s="100">
        <f t="shared" ref="V30" si="28">(S30+T30+U30)/3</f>
        <v>49</v>
      </c>
    </row>
    <row r="31" spans="1:22" s="47" customFormat="1" ht="15.75">
      <c r="A31" s="184">
        <v>28</v>
      </c>
      <c r="B31" s="162" t="s">
        <v>427</v>
      </c>
      <c r="C31" s="140">
        <f>IFERROR(C17/C18/12*1000,"−")</f>
        <v>16585115.226377955</v>
      </c>
      <c r="D31" s="140">
        <f t="shared" ref="D31:F31" si="29">IFERROR(D17/D18/12*1000,"−")</f>
        <v>16585118.507217849</v>
      </c>
      <c r="E31" s="140">
        <f t="shared" si="29"/>
        <v>16889204.545454547</v>
      </c>
      <c r="F31" s="140">
        <f t="shared" si="29"/>
        <v>17166795.597484276</v>
      </c>
      <c r="G31" s="140">
        <f>IFERROR(G17/G18*1000,"−")</f>
        <v>16367207.547169812</v>
      </c>
      <c r="H31" s="140">
        <f t="shared" ref="H31:I31" si="30">IFERROR(H17/H18*1000,"−")</f>
        <v>16275849.056603774</v>
      </c>
      <c r="I31" s="140">
        <f t="shared" si="30"/>
        <v>16867924.528301887</v>
      </c>
      <c r="J31" s="140">
        <f>IFERROR(J17/J18/3*1000,"−")</f>
        <v>16503660.377358491</v>
      </c>
      <c r="K31" s="140">
        <f t="shared" ref="K31:M31" si="31">IFERROR(K17/K18*1000,"−")</f>
        <v>17094339.622641511</v>
      </c>
      <c r="L31" s="140">
        <f t="shared" si="31"/>
        <v>17320754.716981132</v>
      </c>
      <c r="M31" s="140">
        <f t="shared" si="31"/>
        <v>17773584.905660376</v>
      </c>
      <c r="N31" s="140">
        <f t="shared" ref="N31" si="32">IFERROR(N17/N18/3*1000,"−")</f>
        <v>17396226.415094342</v>
      </c>
      <c r="O31" s="140">
        <f t="shared" ref="O31:Q31" si="33">IFERROR(O17/O18*1000,"−")</f>
        <v>17735849.056603774</v>
      </c>
      <c r="P31" s="140">
        <f t="shared" si="33"/>
        <v>17396226.415094342</v>
      </c>
      <c r="Q31" s="140">
        <f t="shared" si="33"/>
        <v>17094339.622641511</v>
      </c>
      <c r="R31" s="140">
        <f t="shared" ref="R31" si="34">IFERROR(R17/R18/3*1000,"−")</f>
        <v>17408805.031446539</v>
      </c>
      <c r="S31" s="140">
        <f t="shared" ref="S31:U31" si="35">IFERROR(S17/S18*1000,"−")</f>
        <v>17283018.86792453</v>
      </c>
      <c r="T31" s="140">
        <f t="shared" si="35"/>
        <v>17358490.566037737</v>
      </c>
      <c r="U31" s="140">
        <f t="shared" si="35"/>
        <v>17433962.264150944</v>
      </c>
      <c r="V31" s="140">
        <f t="shared" ref="V31" si="36">IFERROR(V17/V18/3*1000,"−")</f>
        <v>17358490.566037737</v>
      </c>
    </row>
    <row r="32" spans="1:22" s="47" customFormat="1" ht="31.5">
      <c r="A32" s="184">
        <v>29</v>
      </c>
      <c r="B32" s="162" t="s">
        <v>428</v>
      </c>
      <c r="C32" s="140">
        <f>IFERROR(C19/C20/12*1000,"−")</f>
        <v>66697938.333333336</v>
      </c>
      <c r="D32" s="140">
        <f t="shared" ref="D32:F32" si="37">IFERROR(D19/D20/12*1000,"−")</f>
        <v>66697938.333333336</v>
      </c>
      <c r="E32" s="140">
        <f t="shared" si="37"/>
        <v>66770833.333333328</v>
      </c>
      <c r="F32" s="140">
        <f t="shared" si="37"/>
        <v>49839583.333333336</v>
      </c>
      <c r="G32" s="140">
        <f>IFERROR(G19/G20*1000,"−")</f>
        <v>50475000</v>
      </c>
      <c r="H32" s="140">
        <f t="shared" ref="H32:I32" si="38">IFERROR(H19/H20*1000,"−")</f>
        <v>47600000</v>
      </c>
      <c r="I32" s="140">
        <f t="shared" si="38"/>
        <v>50000000</v>
      </c>
      <c r="J32" s="140">
        <f>IFERROR(J19/J20/3*1000,"−")</f>
        <v>49358333.333333336</v>
      </c>
      <c r="K32" s="140">
        <f t="shared" ref="K32:M32" si="39">IFERROR(K19/K20*1000,"−")</f>
        <v>50000000</v>
      </c>
      <c r="L32" s="140">
        <f t="shared" si="39"/>
        <v>50000000</v>
      </c>
      <c r="M32" s="140">
        <f t="shared" si="39"/>
        <v>50000000</v>
      </c>
      <c r="N32" s="140">
        <f t="shared" ref="N32" si="40">IFERROR(N19/N20/3*1000,"−")</f>
        <v>50000000</v>
      </c>
      <c r="O32" s="140">
        <f t="shared" ref="O32:Q32" si="41">IFERROR(O19/O20*1000,"−")</f>
        <v>50000000</v>
      </c>
      <c r="P32" s="140">
        <f t="shared" si="41"/>
        <v>50000000</v>
      </c>
      <c r="Q32" s="140">
        <f t="shared" si="41"/>
        <v>50000000</v>
      </c>
      <c r="R32" s="140">
        <f t="shared" ref="R32" si="42">IFERROR(R19/R20/3*1000,"−")</f>
        <v>50000000</v>
      </c>
      <c r="S32" s="140">
        <f t="shared" ref="S32:U32" si="43">IFERROR(S19/S20*1000,"−")</f>
        <v>50000000</v>
      </c>
      <c r="T32" s="140">
        <f t="shared" si="43"/>
        <v>50000000</v>
      </c>
      <c r="U32" s="140">
        <f t="shared" si="43"/>
        <v>50000000</v>
      </c>
      <c r="V32" s="140">
        <f t="shared" ref="V32" si="44">IFERROR(V19/V20/3*1000,"−")</f>
        <v>50000000</v>
      </c>
    </row>
    <row r="33" spans="1:22" s="47" customFormat="1" ht="31.5">
      <c r="A33" s="184">
        <v>30</v>
      </c>
      <c r="B33" s="162" t="s">
        <v>429</v>
      </c>
      <c r="C33" s="140">
        <f t="shared" ref="C33:E33" si="45">IFERROR(C21/C22*1000,"−")</f>
        <v>223935083.0769231</v>
      </c>
      <c r="D33" s="140">
        <f t="shared" si="45"/>
        <v>223935852.30769232</v>
      </c>
      <c r="E33" s="140">
        <f t="shared" si="45"/>
        <v>391666666.66666669</v>
      </c>
      <c r="F33" s="140">
        <f>IFERROR(F21/F22*1000,"−")</f>
        <v>363433333.33333331</v>
      </c>
      <c r="G33" s="140">
        <f>IFERROR(G21/G22*1000,"−")</f>
        <v>29425000</v>
      </c>
      <c r="H33" s="140">
        <f t="shared" ref="H33:V33" si="46">IFERROR(H21/H22*1000,"−")</f>
        <v>28175000</v>
      </c>
      <c r="I33" s="140">
        <f t="shared" si="46"/>
        <v>29166666.666666668</v>
      </c>
      <c r="J33" s="140">
        <f t="shared" si="46"/>
        <v>86766666.666666672</v>
      </c>
      <c r="K33" s="140">
        <f t="shared" si="46"/>
        <v>30000000</v>
      </c>
      <c r="L33" s="140">
        <f t="shared" si="46"/>
        <v>30833333.333333332</v>
      </c>
      <c r="M33" s="140">
        <f t="shared" si="46"/>
        <v>33333333.333333336</v>
      </c>
      <c r="N33" s="140">
        <f t="shared" si="46"/>
        <v>94166666.666666672</v>
      </c>
      <c r="O33" s="140">
        <f t="shared" si="46"/>
        <v>33333333.333333336</v>
      </c>
      <c r="P33" s="140">
        <f t="shared" si="46"/>
        <v>31666666.666666668</v>
      </c>
      <c r="Q33" s="140">
        <f t="shared" si="46"/>
        <v>30000000</v>
      </c>
      <c r="R33" s="140">
        <f t="shared" si="46"/>
        <v>95000000</v>
      </c>
      <c r="S33" s="140">
        <f t="shared" si="46"/>
        <v>29166666.666666668</v>
      </c>
      <c r="T33" s="140">
        <f t="shared" si="46"/>
        <v>29166666.666666668</v>
      </c>
      <c r="U33" s="140">
        <f t="shared" si="46"/>
        <v>29166666.666666668</v>
      </c>
      <c r="V33" s="140">
        <f t="shared" si="46"/>
        <v>87500000</v>
      </c>
    </row>
    <row r="34" spans="1:22" s="47" customFormat="1" ht="15.75">
      <c r="A34" s="184">
        <v>31</v>
      </c>
      <c r="B34" s="162" t="s">
        <v>431</v>
      </c>
      <c r="C34" s="140">
        <f>IFERROR(C23/C24/12*1000,"−")</f>
        <v>19162556.394230768</v>
      </c>
      <c r="D34" s="140">
        <f t="shared" ref="D34:F34" si="47">IFERROR(D23/D24/12*1000,"−")</f>
        <v>19162556.394230768</v>
      </c>
      <c r="E34" s="140">
        <f t="shared" si="47"/>
        <v>20166666.666666668</v>
      </c>
      <c r="F34" s="140">
        <f t="shared" si="47"/>
        <v>23498206.521739133</v>
      </c>
      <c r="G34" s="140">
        <f>IFERROR(G23/G24*1000,"−")</f>
        <v>22000217.391304348</v>
      </c>
      <c r="H34" s="140">
        <f t="shared" ref="H34:I34" si="48">IFERROR(H23/H24*1000,"−")</f>
        <v>22369565.217391305</v>
      </c>
      <c r="I34" s="140">
        <f t="shared" si="48"/>
        <v>22826086.956521738</v>
      </c>
      <c r="J34" s="140">
        <f>IFERROR(J23/J24/3*1000,"−")</f>
        <v>22398623.188405797</v>
      </c>
      <c r="K34" s="140">
        <f t="shared" ref="K34:M34" si="49">IFERROR(K23/K24*1000,"−")</f>
        <v>23478260.869565215</v>
      </c>
      <c r="L34" s="140">
        <f t="shared" si="49"/>
        <v>23913043.478260867</v>
      </c>
      <c r="M34" s="140">
        <f t="shared" si="49"/>
        <v>25000000</v>
      </c>
      <c r="N34" s="140">
        <f t="shared" ref="N34" si="50">IFERROR(N23/N24/3*1000,"−")</f>
        <v>24130434.782608692</v>
      </c>
      <c r="O34" s="140">
        <f t="shared" ref="O34:Q34" si="51">IFERROR(O23/O24*1000,"−")</f>
        <v>25000000</v>
      </c>
      <c r="P34" s="140">
        <f t="shared" si="51"/>
        <v>24565217.391304348</v>
      </c>
      <c r="Q34" s="140">
        <f t="shared" si="51"/>
        <v>23478260.869565215</v>
      </c>
      <c r="R34" s="140">
        <f t="shared" ref="R34" si="52">IFERROR(R23/R24/3*1000,"−")</f>
        <v>24347826.086956523</v>
      </c>
      <c r="S34" s="140">
        <f t="shared" ref="S34:U34" si="53">IFERROR(S23/S24*1000,"−")</f>
        <v>22826086.956521738</v>
      </c>
      <c r="T34" s="140">
        <f t="shared" si="53"/>
        <v>23260869.565217391</v>
      </c>
      <c r="U34" s="140">
        <f t="shared" si="53"/>
        <v>23260869.565217391</v>
      </c>
      <c r="V34" s="140">
        <f t="shared" ref="V34" si="54">IFERROR(V23/V24/3*1000,"−")</f>
        <v>23115942.028985508</v>
      </c>
    </row>
    <row r="35" spans="1:22" s="47" customFormat="1" ht="31.5">
      <c r="A35" s="184">
        <v>32</v>
      </c>
      <c r="B35" s="162" t="s">
        <v>430</v>
      </c>
      <c r="C35" s="140">
        <f>IFERROR(C25/C26/12*1000,"−")</f>
        <v>17449470.762411349</v>
      </c>
      <c r="D35" s="140">
        <f t="shared" ref="D35:F35" si="55">IFERROR(D25/D26/12*1000,"−")</f>
        <v>17449470.762411349</v>
      </c>
      <c r="E35" s="140">
        <f t="shared" si="55"/>
        <v>16426282.05128205</v>
      </c>
      <c r="F35" s="140">
        <f t="shared" si="55"/>
        <v>14653317.901234567</v>
      </c>
      <c r="G35" s="140">
        <f>IFERROR(G25/G26*1000,"−")</f>
        <v>13888888.888888888</v>
      </c>
      <c r="H35" s="140">
        <f t="shared" ref="H35:I35" si="56">IFERROR(H25/H26*1000,"−")</f>
        <v>13710185.185185185</v>
      </c>
      <c r="I35" s="140">
        <f t="shared" si="56"/>
        <v>14351851.851851853</v>
      </c>
      <c r="J35" s="140">
        <f>IFERROR(J25/J26/3*1000,"−")</f>
        <v>13983641.975308644</v>
      </c>
      <c r="K35" s="140">
        <f t="shared" ref="K35:M35" si="57">IFERROR(K25/K26*1000,"−")</f>
        <v>14444444.444444446</v>
      </c>
      <c r="L35" s="140">
        <f t="shared" si="57"/>
        <v>14722222.222222222</v>
      </c>
      <c r="M35" s="140">
        <f t="shared" si="57"/>
        <v>15000000</v>
      </c>
      <c r="N35" s="140">
        <f t="shared" ref="N35" si="58">IFERROR(N25/N26/3*1000,"−")</f>
        <v>14722222.22222222</v>
      </c>
      <c r="O35" s="140">
        <f t="shared" ref="O35:Q35" si="59">IFERROR(O25/O26*1000,"−")</f>
        <v>14814814.814814815</v>
      </c>
      <c r="P35" s="140">
        <f t="shared" si="59"/>
        <v>14444444.444444446</v>
      </c>
      <c r="Q35" s="140">
        <f t="shared" si="59"/>
        <v>14444444.444444446</v>
      </c>
      <c r="R35" s="140">
        <f t="shared" ref="R35" si="60">IFERROR(R25/R26/3*1000,"−")</f>
        <v>14567901.234567901</v>
      </c>
      <c r="S35" s="140">
        <f t="shared" ref="S35:U35" si="61">IFERROR(S25/S26*1000,"−")</f>
        <v>15370370.370370371</v>
      </c>
      <c r="T35" s="140">
        <f t="shared" si="61"/>
        <v>15277777.777777778</v>
      </c>
      <c r="U35" s="140">
        <f t="shared" si="61"/>
        <v>15370370.370370371</v>
      </c>
      <c r="V35" s="140">
        <f t="shared" ref="V35" si="62">IFERROR(V25/V26/3*1000,"−")</f>
        <v>15339506.172839507</v>
      </c>
    </row>
    <row r="36" spans="1:22" s="47" customFormat="1" ht="31.5">
      <c r="A36" s="184">
        <v>33</v>
      </c>
      <c r="B36" s="162" t="s">
        <v>432</v>
      </c>
      <c r="C36" s="140">
        <f>IFERROR(C27/C28/12*1000,"−")</f>
        <v>10991258.011363639</v>
      </c>
      <c r="D36" s="140">
        <f t="shared" ref="D36:F36" si="63">IFERROR(D27/D28/12*1000,"−")</f>
        <v>10991258.011363639</v>
      </c>
      <c r="E36" s="140">
        <f t="shared" si="63"/>
        <v>10984848.484848486</v>
      </c>
      <c r="F36" s="140">
        <f t="shared" si="63"/>
        <v>12500905.797101447</v>
      </c>
      <c r="G36" s="140">
        <f>IFERROR(G27/G28*1000,"−")</f>
        <v>11465217.391304348</v>
      </c>
      <c r="H36" s="140">
        <f t="shared" ref="H36:I36" si="64">IFERROR(H27/H28*1000,"−")</f>
        <v>11806521.739130434</v>
      </c>
      <c r="I36" s="140">
        <f t="shared" si="64"/>
        <v>12391304.347826086</v>
      </c>
      <c r="J36" s="140">
        <f>IFERROR(J27/J28/3*1000,"−")</f>
        <v>11887681.159420289</v>
      </c>
      <c r="K36" s="140">
        <f t="shared" ref="K36:M36" si="65">IFERROR(K27/K28*1000,"−")</f>
        <v>12608695.652173914</v>
      </c>
      <c r="L36" s="140">
        <f t="shared" si="65"/>
        <v>12608695.652173914</v>
      </c>
      <c r="M36" s="140">
        <f t="shared" si="65"/>
        <v>12826086.95652174</v>
      </c>
      <c r="N36" s="140">
        <f t="shared" ref="N36" si="66">IFERROR(N27/N28/3*1000,"−")</f>
        <v>12681159.420289855</v>
      </c>
      <c r="O36" s="140">
        <f t="shared" ref="O36:Q36" si="67">IFERROR(O27/O28*1000,"−")</f>
        <v>13043478.260869566</v>
      </c>
      <c r="P36" s="140">
        <f t="shared" si="67"/>
        <v>12826086.95652174</v>
      </c>
      <c r="Q36" s="140">
        <f t="shared" si="67"/>
        <v>12608695.652173914</v>
      </c>
      <c r="R36" s="140">
        <f t="shared" ref="R36" si="68">IFERROR(R27/R28/3*1000,"−")</f>
        <v>12826086.956521738</v>
      </c>
      <c r="S36" s="140">
        <f t="shared" ref="S36:U36" si="69">IFERROR(S27/S28*1000,"−")</f>
        <v>12391304.347826086</v>
      </c>
      <c r="T36" s="140">
        <f t="shared" si="69"/>
        <v>12608695.652173914</v>
      </c>
      <c r="U36" s="140">
        <f t="shared" si="69"/>
        <v>12826086.95652174</v>
      </c>
      <c r="V36" s="140">
        <f t="shared" ref="V36" si="70">IFERROR(V27/V28/3*1000,"−")</f>
        <v>12608695.652173912</v>
      </c>
    </row>
    <row r="37" spans="1:22" s="47" customFormat="1" ht="31.5">
      <c r="A37" s="184">
        <v>34</v>
      </c>
      <c r="B37" s="162" t="s">
        <v>433</v>
      </c>
      <c r="C37" s="140">
        <f>IFERROR(C29/C30/12*1000,"−")</f>
        <v>12402396.542553194</v>
      </c>
      <c r="D37" s="140">
        <f t="shared" ref="D37:F37" si="71">IFERROR(D29/D30/12*1000,"−")</f>
        <v>12402396.542553194</v>
      </c>
      <c r="E37" s="140">
        <f t="shared" si="71"/>
        <v>12000000</v>
      </c>
      <c r="F37" s="140">
        <f t="shared" si="71"/>
        <v>15263095.238095239</v>
      </c>
      <c r="G37" s="140">
        <f>IFERROR(G29/G30*1000,"−")</f>
        <v>15161224.48979592</v>
      </c>
      <c r="H37" s="140">
        <f t="shared" ref="H37:I37" si="72">IFERROR(H29/H30*1000,"−")</f>
        <v>14934693.877551021</v>
      </c>
      <c r="I37" s="140">
        <f t="shared" si="72"/>
        <v>15306122.448979592</v>
      </c>
      <c r="J37" s="140">
        <f>IFERROR(J29/J30/3*1000,"−")</f>
        <v>15134013.605442176</v>
      </c>
      <c r="K37" s="140">
        <f t="shared" ref="K37:M37" si="73">IFERROR(K29/K30*1000,"−")</f>
        <v>15306122.448979592</v>
      </c>
      <c r="L37" s="140">
        <f t="shared" si="73"/>
        <v>15306122.448979592</v>
      </c>
      <c r="M37" s="140">
        <f t="shared" si="73"/>
        <v>15306122.448979592</v>
      </c>
      <c r="N37" s="140">
        <f t="shared" ref="N37" si="74">IFERROR(N29/N30/3*1000,"−")</f>
        <v>15306122.448979592</v>
      </c>
      <c r="O37" s="140">
        <f t="shared" ref="O37:Q37" si="75">IFERROR(O29/O30*1000,"−")</f>
        <v>15306122.448979592</v>
      </c>
      <c r="P37" s="140">
        <f t="shared" si="75"/>
        <v>15306122.448979592</v>
      </c>
      <c r="Q37" s="140">
        <f t="shared" si="75"/>
        <v>15306122.448979592</v>
      </c>
      <c r="R37" s="140">
        <f t="shared" ref="R37" si="76">IFERROR(R29/R30/3*1000,"−")</f>
        <v>15306122.448979592</v>
      </c>
      <c r="S37" s="140">
        <f t="shared" ref="S37:U37" si="77">IFERROR(S29/S30*1000,"−")</f>
        <v>15306122.448979592</v>
      </c>
      <c r="T37" s="140">
        <f t="shared" si="77"/>
        <v>15306122.448979592</v>
      </c>
      <c r="U37" s="140">
        <f t="shared" si="77"/>
        <v>15306122.448979592</v>
      </c>
      <c r="V37" s="140">
        <f t="shared" ref="V37" si="78">IFERROR(V29/V30/3*1000,"−")</f>
        <v>15306122.448979592</v>
      </c>
    </row>
    <row r="38" spans="1:22" s="47" customFormat="1" ht="15">
      <c r="A38" s="184">
        <v>35</v>
      </c>
      <c r="B38" s="104" t="s">
        <v>19</v>
      </c>
      <c r="C38" s="101">
        <f>SUM(C39:C44)</f>
        <v>12</v>
      </c>
      <c r="D38" s="101">
        <f t="shared" ref="D38:V38" si="79">SUM(D39:D44)</f>
        <v>12</v>
      </c>
      <c r="E38" s="101">
        <f t="shared" si="79"/>
        <v>14</v>
      </c>
      <c r="F38" s="101">
        <f t="shared" si="79"/>
        <v>13</v>
      </c>
      <c r="G38" s="101">
        <f t="shared" si="79"/>
        <v>13</v>
      </c>
      <c r="H38" s="101">
        <f t="shared" si="79"/>
        <v>13</v>
      </c>
      <c r="I38" s="101">
        <f t="shared" si="79"/>
        <v>13</v>
      </c>
      <c r="J38" s="101">
        <f t="shared" si="79"/>
        <v>13</v>
      </c>
      <c r="K38" s="101">
        <f t="shared" si="79"/>
        <v>13</v>
      </c>
      <c r="L38" s="101">
        <f t="shared" si="79"/>
        <v>13</v>
      </c>
      <c r="M38" s="101">
        <f t="shared" si="79"/>
        <v>13</v>
      </c>
      <c r="N38" s="101">
        <f t="shared" si="79"/>
        <v>13</v>
      </c>
      <c r="O38" s="101">
        <f t="shared" si="79"/>
        <v>13</v>
      </c>
      <c r="P38" s="101">
        <f t="shared" si="79"/>
        <v>13</v>
      </c>
      <c r="Q38" s="101">
        <f t="shared" si="79"/>
        <v>13</v>
      </c>
      <c r="R38" s="101">
        <f t="shared" si="79"/>
        <v>13</v>
      </c>
      <c r="S38" s="101">
        <f t="shared" si="79"/>
        <v>13</v>
      </c>
      <c r="T38" s="101">
        <f t="shared" si="79"/>
        <v>13</v>
      </c>
      <c r="U38" s="101">
        <f t="shared" si="79"/>
        <v>13</v>
      </c>
      <c r="V38" s="101">
        <f t="shared" si="79"/>
        <v>13</v>
      </c>
    </row>
    <row r="39" spans="1:22" s="47" customFormat="1" ht="15">
      <c r="A39" s="184">
        <v>36</v>
      </c>
      <c r="B39" s="104" t="s">
        <v>324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f t="shared" ref="J39:J44" si="80">(G39+H39+I39)/3</f>
        <v>0</v>
      </c>
      <c r="K39" s="101">
        <v>0</v>
      </c>
      <c r="L39" s="101">
        <v>0</v>
      </c>
      <c r="M39" s="101">
        <v>0</v>
      </c>
      <c r="N39" s="101">
        <f t="shared" ref="N39:N44" si="81">(K39+L39+M39)/3</f>
        <v>0</v>
      </c>
      <c r="O39" s="101">
        <v>0</v>
      </c>
      <c r="P39" s="101">
        <v>0</v>
      </c>
      <c r="Q39" s="101"/>
      <c r="R39" s="101">
        <f t="shared" ref="R39:R44" si="82">(O39+P39+Q39)/3</f>
        <v>0</v>
      </c>
      <c r="S39" s="101">
        <v>0</v>
      </c>
      <c r="T39" s="101">
        <v>0</v>
      </c>
      <c r="U39" s="101">
        <v>0</v>
      </c>
      <c r="V39" s="101">
        <f t="shared" ref="V39:V44" si="83">(S39+T39+U39)/3</f>
        <v>0</v>
      </c>
    </row>
    <row r="40" spans="1:22" s="47" customFormat="1" ht="30">
      <c r="A40" s="184">
        <v>37</v>
      </c>
      <c r="B40" s="104" t="s">
        <v>325</v>
      </c>
      <c r="C40" s="101">
        <v>3</v>
      </c>
      <c r="D40" s="101">
        <v>3</v>
      </c>
      <c r="E40" s="101">
        <v>3</v>
      </c>
      <c r="F40" s="101">
        <v>3</v>
      </c>
      <c r="G40" s="101">
        <v>3</v>
      </c>
      <c r="H40" s="101">
        <v>3</v>
      </c>
      <c r="I40" s="101">
        <v>3</v>
      </c>
      <c r="J40" s="101">
        <f t="shared" si="80"/>
        <v>3</v>
      </c>
      <c r="K40" s="101">
        <v>3</v>
      </c>
      <c r="L40" s="101">
        <v>3</v>
      </c>
      <c r="M40" s="101">
        <v>3</v>
      </c>
      <c r="N40" s="101">
        <f t="shared" si="81"/>
        <v>3</v>
      </c>
      <c r="O40" s="101">
        <v>3</v>
      </c>
      <c r="P40" s="101">
        <v>3</v>
      </c>
      <c r="Q40" s="101">
        <v>3</v>
      </c>
      <c r="R40" s="101">
        <f t="shared" si="82"/>
        <v>3</v>
      </c>
      <c r="S40" s="101">
        <v>3</v>
      </c>
      <c r="T40" s="101">
        <v>3</v>
      </c>
      <c r="U40" s="101">
        <v>3</v>
      </c>
      <c r="V40" s="101">
        <f t="shared" si="83"/>
        <v>3</v>
      </c>
    </row>
    <row r="41" spans="1:22" s="47" customFormat="1" ht="15">
      <c r="A41" s="184">
        <v>38</v>
      </c>
      <c r="B41" s="104" t="s">
        <v>235</v>
      </c>
      <c r="C41" s="101">
        <v>1</v>
      </c>
      <c r="D41" s="101">
        <v>1</v>
      </c>
      <c r="E41" s="101">
        <v>2</v>
      </c>
      <c r="F41" s="101">
        <v>2</v>
      </c>
      <c r="G41" s="101">
        <v>2</v>
      </c>
      <c r="H41" s="101">
        <v>2</v>
      </c>
      <c r="I41" s="101">
        <v>2</v>
      </c>
      <c r="J41" s="101">
        <f t="shared" si="80"/>
        <v>2</v>
      </c>
      <c r="K41" s="101">
        <v>2</v>
      </c>
      <c r="L41" s="101">
        <v>2</v>
      </c>
      <c r="M41" s="101">
        <v>2</v>
      </c>
      <c r="N41" s="101">
        <f t="shared" si="81"/>
        <v>2</v>
      </c>
      <c r="O41" s="101">
        <v>2</v>
      </c>
      <c r="P41" s="101">
        <v>2</v>
      </c>
      <c r="Q41" s="101">
        <v>2</v>
      </c>
      <c r="R41" s="101">
        <f t="shared" si="82"/>
        <v>2</v>
      </c>
      <c r="S41" s="101">
        <v>2</v>
      </c>
      <c r="T41" s="101">
        <v>2</v>
      </c>
      <c r="U41" s="101">
        <v>2</v>
      </c>
      <c r="V41" s="101">
        <f t="shared" si="83"/>
        <v>2</v>
      </c>
    </row>
    <row r="42" spans="1:22" s="47" customFormat="1" ht="30">
      <c r="A42" s="184">
        <v>39</v>
      </c>
      <c r="B42" s="104" t="s">
        <v>236</v>
      </c>
      <c r="C42" s="101">
        <v>2</v>
      </c>
      <c r="D42" s="101">
        <v>2</v>
      </c>
      <c r="E42" s="101">
        <v>4</v>
      </c>
      <c r="F42" s="101">
        <v>3</v>
      </c>
      <c r="G42" s="101">
        <v>3</v>
      </c>
      <c r="H42" s="101">
        <v>3</v>
      </c>
      <c r="I42" s="101">
        <v>3</v>
      </c>
      <c r="J42" s="101">
        <f t="shared" si="80"/>
        <v>3</v>
      </c>
      <c r="K42" s="101">
        <v>3</v>
      </c>
      <c r="L42" s="101">
        <v>3</v>
      </c>
      <c r="M42" s="101">
        <v>3</v>
      </c>
      <c r="N42" s="101">
        <f t="shared" si="81"/>
        <v>3</v>
      </c>
      <c r="O42" s="101">
        <v>3</v>
      </c>
      <c r="P42" s="101">
        <v>3</v>
      </c>
      <c r="Q42" s="101">
        <v>3</v>
      </c>
      <c r="R42" s="101">
        <f t="shared" si="82"/>
        <v>3</v>
      </c>
      <c r="S42" s="101">
        <v>3</v>
      </c>
      <c r="T42" s="101">
        <v>3</v>
      </c>
      <c r="U42" s="101">
        <v>3</v>
      </c>
      <c r="V42" s="101">
        <f t="shared" si="83"/>
        <v>3</v>
      </c>
    </row>
    <row r="43" spans="1:22" s="47" customFormat="1" ht="30">
      <c r="A43" s="184">
        <v>40</v>
      </c>
      <c r="B43" s="104" t="s">
        <v>237</v>
      </c>
      <c r="C43" s="101">
        <v>5</v>
      </c>
      <c r="D43" s="101">
        <v>5</v>
      </c>
      <c r="E43" s="101">
        <v>4</v>
      </c>
      <c r="F43" s="101">
        <v>4</v>
      </c>
      <c r="G43" s="101">
        <v>4</v>
      </c>
      <c r="H43" s="101">
        <v>4</v>
      </c>
      <c r="I43" s="101">
        <v>4</v>
      </c>
      <c r="J43" s="101">
        <f t="shared" si="80"/>
        <v>4</v>
      </c>
      <c r="K43" s="101">
        <v>4</v>
      </c>
      <c r="L43" s="101">
        <v>4</v>
      </c>
      <c r="M43" s="101">
        <v>4</v>
      </c>
      <c r="N43" s="101">
        <f t="shared" si="81"/>
        <v>4</v>
      </c>
      <c r="O43" s="101">
        <v>4</v>
      </c>
      <c r="P43" s="101">
        <v>4</v>
      </c>
      <c r="Q43" s="101">
        <v>4</v>
      </c>
      <c r="R43" s="101">
        <f t="shared" si="82"/>
        <v>4</v>
      </c>
      <c r="S43" s="101">
        <v>4</v>
      </c>
      <c r="T43" s="101">
        <v>4</v>
      </c>
      <c r="U43" s="101">
        <v>4</v>
      </c>
      <c r="V43" s="101">
        <f t="shared" si="83"/>
        <v>4</v>
      </c>
    </row>
    <row r="44" spans="1:22" s="47" customFormat="1" ht="15">
      <c r="A44" s="184">
        <v>41</v>
      </c>
      <c r="B44" s="104" t="s">
        <v>238</v>
      </c>
      <c r="C44" s="101">
        <v>1</v>
      </c>
      <c r="D44" s="101">
        <v>1</v>
      </c>
      <c r="E44" s="101">
        <v>1</v>
      </c>
      <c r="F44" s="101">
        <v>1</v>
      </c>
      <c r="G44" s="101">
        <v>1</v>
      </c>
      <c r="H44" s="101">
        <v>1</v>
      </c>
      <c r="I44" s="101">
        <v>1</v>
      </c>
      <c r="J44" s="101">
        <f t="shared" si="80"/>
        <v>1</v>
      </c>
      <c r="K44" s="101">
        <v>1</v>
      </c>
      <c r="L44" s="101">
        <v>1</v>
      </c>
      <c r="M44" s="101">
        <v>1</v>
      </c>
      <c r="N44" s="101">
        <f t="shared" si="81"/>
        <v>1</v>
      </c>
      <c r="O44" s="101">
        <v>1</v>
      </c>
      <c r="P44" s="101">
        <v>1</v>
      </c>
      <c r="Q44" s="101">
        <v>1</v>
      </c>
      <c r="R44" s="101">
        <f t="shared" si="82"/>
        <v>1</v>
      </c>
      <c r="S44" s="101">
        <v>1</v>
      </c>
      <c r="T44" s="101">
        <v>1</v>
      </c>
      <c r="U44" s="101">
        <v>1</v>
      </c>
      <c r="V44" s="101">
        <f t="shared" si="83"/>
        <v>1</v>
      </c>
    </row>
    <row r="45" spans="1:22" s="47" customFormat="1" ht="30">
      <c r="A45" s="184">
        <v>42</v>
      </c>
      <c r="B45" s="66" t="s">
        <v>370</v>
      </c>
      <c r="C45" s="140">
        <f>C46</f>
        <v>9099257.6177999992</v>
      </c>
      <c r="D45" s="140">
        <f t="shared" ref="D45:V45" si="84">D46</f>
        <v>9099259.4177999999</v>
      </c>
      <c r="E45" s="140">
        <f t="shared" si="84"/>
        <v>9630900</v>
      </c>
      <c r="F45" s="140">
        <f t="shared" si="84"/>
        <v>9826273.7999999989</v>
      </c>
      <c r="G45" s="140">
        <f t="shared" si="84"/>
        <v>780715.79999999993</v>
      </c>
      <c r="H45" s="140">
        <f t="shared" si="84"/>
        <v>776358</v>
      </c>
      <c r="I45" s="140">
        <f t="shared" si="84"/>
        <v>804600</v>
      </c>
      <c r="J45" s="140">
        <f t="shared" si="84"/>
        <v>2361673.7999999998</v>
      </c>
      <c r="K45" s="140">
        <f t="shared" si="84"/>
        <v>815400</v>
      </c>
      <c r="L45" s="140">
        <f t="shared" si="84"/>
        <v>826200</v>
      </c>
      <c r="M45" s="140">
        <f t="shared" si="84"/>
        <v>847800</v>
      </c>
      <c r="N45" s="140">
        <f t="shared" si="84"/>
        <v>2489400</v>
      </c>
      <c r="O45" s="140">
        <f t="shared" si="84"/>
        <v>846000</v>
      </c>
      <c r="P45" s="140">
        <f t="shared" si="84"/>
        <v>829800</v>
      </c>
      <c r="Q45" s="140">
        <f t="shared" si="84"/>
        <v>815400</v>
      </c>
      <c r="R45" s="140">
        <f t="shared" si="84"/>
        <v>2491200</v>
      </c>
      <c r="S45" s="140">
        <f t="shared" si="84"/>
        <v>824400</v>
      </c>
      <c r="T45" s="140">
        <f t="shared" si="84"/>
        <v>828000</v>
      </c>
      <c r="U45" s="140">
        <f t="shared" si="84"/>
        <v>831600</v>
      </c>
      <c r="V45" s="140">
        <f t="shared" si="84"/>
        <v>2484000</v>
      </c>
    </row>
    <row r="46" spans="1:22" s="47" customFormat="1" ht="15">
      <c r="A46" s="184">
        <v>43</v>
      </c>
      <c r="B46" s="63" t="s">
        <v>420</v>
      </c>
      <c r="C46" s="142">
        <f>18%*C17</f>
        <v>9099257.6177999992</v>
      </c>
      <c r="D46" s="142">
        <f t="shared" ref="D46" si="85">18%*D17</f>
        <v>9099259.4177999999</v>
      </c>
      <c r="E46" s="142">
        <f>18%*E17</f>
        <v>9630900</v>
      </c>
      <c r="F46" s="142">
        <f t="shared" ref="F46:G46" si="86">18%*F17</f>
        <v>9826273.7999999989</v>
      </c>
      <c r="G46" s="142">
        <f t="shared" si="86"/>
        <v>780715.79999999993</v>
      </c>
      <c r="H46" s="142">
        <f t="shared" ref="H46" si="87">18%*H17</f>
        <v>776358</v>
      </c>
      <c r="I46" s="142">
        <f t="shared" ref="I46" si="88">18%*I17</f>
        <v>804600</v>
      </c>
      <c r="J46" s="141">
        <f t="shared" ref="J46:J50" si="89">G46+H46+I46</f>
        <v>2361673.7999999998</v>
      </c>
      <c r="K46" s="142">
        <f t="shared" ref="K46:M46" si="90">18%*K17</f>
        <v>815400</v>
      </c>
      <c r="L46" s="142">
        <f t="shared" si="90"/>
        <v>826200</v>
      </c>
      <c r="M46" s="142">
        <f t="shared" si="90"/>
        <v>847800</v>
      </c>
      <c r="N46" s="141">
        <f t="shared" ref="N46:N50" si="91">K46+L46+M46</f>
        <v>2489400</v>
      </c>
      <c r="O46" s="142">
        <f t="shared" ref="O46:Q46" si="92">18%*O17</f>
        <v>846000</v>
      </c>
      <c r="P46" s="142">
        <f t="shared" si="92"/>
        <v>829800</v>
      </c>
      <c r="Q46" s="142">
        <f t="shared" si="92"/>
        <v>815400</v>
      </c>
      <c r="R46" s="141">
        <f t="shared" ref="R46:R50" si="93">O46+P46+Q46</f>
        <v>2491200</v>
      </c>
      <c r="S46" s="142">
        <f t="shared" ref="S46:U46" si="94">18%*S17</f>
        <v>824400</v>
      </c>
      <c r="T46" s="142">
        <f t="shared" si="94"/>
        <v>828000</v>
      </c>
      <c r="U46" s="142">
        <f t="shared" si="94"/>
        <v>831600</v>
      </c>
      <c r="V46" s="141">
        <f t="shared" ref="V46:V50" si="95">S46+T46+U46</f>
        <v>2484000</v>
      </c>
    </row>
    <row r="47" spans="1:22" s="47" customFormat="1" ht="15.75">
      <c r="A47" s="184">
        <v>44</v>
      </c>
      <c r="B47" s="66" t="s">
        <v>20</v>
      </c>
      <c r="C47" s="140">
        <f>C48</f>
        <v>2527571.5605000001</v>
      </c>
      <c r="D47" s="140">
        <f t="shared" ref="D47:V47" si="96">D48</f>
        <v>2527572.0605000001</v>
      </c>
      <c r="E47" s="140">
        <f t="shared" si="96"/>
        <v>2675250</v>
      </c>
      <c r="F47" s="140">
        <f t="shared" si="96"/>
        <v>2729520.5</v>
      </c>
      <c r="G47" s="140">
        <f t="shared" si="96"/>
        <v>216865.5</v>
      </c>
      <c r="H47" s="140">
        <f t="shared" si="96"/>
        <v>215655</v>
      </c>
      <c r="I47" s="140">
        <f t="shared" si="96"/>
        <v>223500</v>
      </c>
      <c r="J47" s="140">
        <f t="shared" si="96"/>
        <v>656020.5</v>
      </c>
      <c r="K47" s="140">
        <f t="shared" si="96"/>
        <v>226500</v>
      </c>
      <c r="L47" s="140">
        <f t="shared" si="96"/>
        <v>229500</v>
      </c>
      <c r="M47" s="140">
        <f t="shared" si="96"/>
        <v>235500</v>
      </c>
      <c r="N47" s="140">
        <f t="shared" si="96"/>
        <v>691500</v>
      </c>
      <c r="O47" s="140">
        <f t="shared" si="96"/>
        <v>235000</v>
      </c>
      <c r="P47" s="140">
        <f t="shared" si="96"/>
        <v>230500</v>
      </c>
      <c r="Q47" s="140">
        <f t="shared" si="96"/>
        <v>226500</v>
      </c>
      <c r="R47" s="140">
        <f t="shared" si="96"/>
        <v>692000</v>
      </c>
      <c r="S47" s="140">
        <f t="shared" si="96"/>
        <v>229000</v>
      </c>
      <c r="T47" s="140">
        <f t="shared" si="96"/>
        <v>230000</v>
      </c>
      <c r="U47" s="140">
        <f t="shared" si="96"/>
        <v>231000</v>
      </c>
      <c r="V47" s="140">
        <f t="shared" si="96"/>
        <v>690000</v>
      </c>
    </row>
    <row r="48" spans="1:22" s="47" customFormat="1" ht="15">
      <c r="A48" s="184">
        <v>45</v>
      </c>
      <c r="B48" s="63" t="s">
        <v>421</v>
      </c>
      <c r="C48" s="142">
        <f t="shared" ref="C48:F48" si="97">5%*C17</f>
        <v>2527571.5605000001</v>
      </c>
      <c r="D48" s="142">
        <f t="shared" si="97"/>
        <v>2527572.0605000001</v>
      </c>
      <c r="E48" s="142">
        <f t="shared" si="97"/>
        <v>2675250</v>
      </c>
      <c r="F48" s="142">
        <f t="shared" si="97"/>
        <v>2729520.5</v>
      </c>
      <c r="G48" s="142">
        <f>5%*G17</f>
        <v>216865.5</v>
      </c>
      <c r="H48" s="142">
        <f t="shared" ref="H48:I48" si="98">5%*H17</f>
        <v>215655</v>
      </c>
      <c r="I48" s="142">
        <f t="shared" si="98"/>
        <v>223500</v>
      </c>
      <c r="J48" s="141">
        <f t="shared" si="89"/>
        <v>656020.5</v>
      </c>
      <c r="K48" s="142">
        <f>5%*K17</f>
        <v>226500</v>
      </c>
      <c r="L48" s="142">
        <f t="shared" ref="L48:M48" si="99">5%*L17</f>
        <v>229500</v>
      </c>
      <c r="M48" s="142">
        <f t="shared" si="99"/>
        <v>235500</v>
      </c>
      <c r="N48" s="141">
        <f t="shared" si="91"/>
        <v>691500</v>
      </c>
      <c r="O48" s="142">
        <f>5%*O17</f>
        <v>235000</v>
      </c>
      <c r="P48" s="142">
        <f t="shared" ref="P48:Q48" si="100">5%*P17</f>
        <v>230500</v>
      </c>
      <c r="Q48" s="142">
        <f t="shared" si="100"/>
        <v>226500</v>
      </c>
      <c r="R48" s="141">
        <f t="shared" si="93"/>
        <v>692000</v>
      </c>
      <c r="S48" s="142">
        <f>5%*S17</f>
        <v>229000</v>
      </c>
      <c r="T48" s="142">
        <f t="shared" ref="T48:U48" si="101">5%*T17</f>
        <v>230000</v>
      </c>
      <c r="U48" s="142">
        <f t="shared" si="101"/>
        <v>231000</v>
      </c>
      <c r="V48" s="141">
        <f t="shared" si="95"/>
        <v>690000</v>
      </c>
    </row>
    <row r="49" spans="1:22" s="47" customFormat="1" ht="15.75">
      <c r="A49" s="184">
        <v>46</v>
      </c>
      <c r="B49" s="66" t="s">
        <v>21</v>
      </c>
      <c r="C49" s="140">
        <f>C50</f>
        <v>11121314.8662</v>
      </c>
      <c r="D49" s="140">
        <f t="shared" ref="D49:V49" si="102">D50</f>
        <v>11121317.066200001</v>
      </c>
      <c r="E49" s="140">
        <f t="shared" si="102"/>
        <v>11771100</v>
      </c>
      <c r="F49" s="140">
        <f t="shared" si="102"/>
        <v>12009890.199999999</v>
      </c>
      <c r="G49" s="140">
        <f t="shared" si="102"/>
        <v>954208.2</v>
      </c>
      <c r="H49" s="140">
        <f t="shared" si="102"/>
        <v>948882</v>
      </c>
      <c r="I49" s="140">
        <f t="shared" si="102"/>
        <v>983400</v>
      </c>
      <c r="J49" s="140">
        <f t="shared" si="102"/>
        <v>2886490.2</v>
      </c>
      <c r="K49" s="140">
        <f t="shared" si="102"/>
        <v>996600</v>
      </c>
      <c r="L49" s="140">
        <f t="shared" si="102"/>
        <v>1009800</v>
      </c>
      <c r="M49" s="140">
        <f t="shared" si="102"/>
        <v>1036200</v>
      </c>
      <c r="N49" s="140">
        <f t="shared" si="102"/>
        <v>3042600</v>
      </c>
      <c r="O49" s="140">
        <f t="shared" si="102"/>
        <v>1034000</v>
      </c>
      <c r="P49" s="140">
        <f t="shared" si="102"/>
        <v>1014200</v>
      </c>
      <c r="Q49" s="140">
        <f t="shared" si="102"/>
        <v>996600</v>
      </c>
      <c r="R49" s="140">
        <f t="shared" si="102"/>
        <v>3044800</v>
      </c>
      <c r="S49" s="140">
        <f t="shared" si="102"/>
        <v>1007600</v>
      </c>
      <c r="T49" s="140">
        <f t="shared" si="102"/>
        <v>1012000</v>
      </c>
      <c r="U49" s="140">
        <f t="shared" si="102"/>
        <v>1016400</v>
      </c>
      <c r="V49" s="140">
        <f t="shared" si="102"/>
        <v>3036000</v>
      </c>
    </row>
    <row r="50" spans="1:22" s="47" customFormat="1" ht="15">
      <c r="A50" s="184">
        <v>47</v>
      </c>
      <c r="B50" s="63" t="s">
        <v>422</v>
      </c>
      <c r="C50" s="142">
        <f t="shared" ref="C50:I50" si="103">22%*C17</f>
        <v>11121314.8662</v>
      </c>
      <c r="D50" s="142">
        <f t="shared" si="103"/>
        <v>11121317.066200001</v>
      </c>
      <c r="E50" s="142">
        <f t="shared" si="103"/>
        <v>11771100</v>
      </c>
      <c r="F50" s="142">
        <f t="shared" si="103"/>
        <v>12009890.199999999</v>
      </c>
      <c r="G50" s="142">
        <f t="shared" si="103"/>
        <v>954208.2</v>
      </c>
      <c r="H50" s="142">
        <f t="shared" si="103"/>
        <v>948882</v>
      </c>
      <c r="I50" s="142">
        <f t="shared" si="103"/>
        <v>983400</v>
      </c>
      <c r="J50" s="141">
        <f t="shared" si="89"/>
        <v>2886490.2</v>
      </c>
      <c r="K50" s="142">
        <f>22%*K17</f>
        <v>996600</v>
      </c>
      <c r="L50" s="142">
        <f>22%*L17</f>
        <v>1009800</v>
      </c>
      <c r="M50" s="142">
        <f>22%*M17</f>
        <v>1036200</v>
      </c>
      <c r="N50" s="141">
        <f t="shared" si="91"/>
        <v>3042600</v>
      </c>
      <c r="O50" s="142">
        <f>22%*O17</f>
        <v>1034000</v>
      </c>
      <c r="P50" s="142">
        <f>22%*P17</f>
        <v>1014200</v>
      </c>
      <c r="Q50" s="142">
        <f>22%*Q17</f>
        <v>996600</v>
      </c>
      <c r="R50" s="141">
        <f t="shared" si="93"/>
        <v>3044800</v>
      </c>
      <c r="S50" s="142">
        <f>22%*S17</f>
        <v>1007600</v>
      </c>
      <c r="T50" s="142">
        <f>22%*T17</f>
        <v>1012000</v>
      </c>
      <c r="U50" s="142">
        <f>22%*U17</f>
        <v>1016400</v>
      </c>
      <c r="V50" s="141">
        <f t="shared" si="95"/>
        <v>3036000</v>
      </c>
    </row>
    <row r="51" spans="1:22" s="47" customFormat="1" ht="31.5">
      <c r="A51" s="184">
        <v>48</v>
      </c>
      <c r="B51" s="103" t="s">
        <v>22</v>
      </c>
      <c r="C51" s="138">
        <f>C17+C49</f>
        <v>61672746.076200001</v>
      </c>
      <c r="D51" s="138">
        <f t="shared" ref="D51:V51" si="104">D17+D49</f>
        <v>61672758.276200004</v>
      </c>
      <c r="E51" s="138">
        <f t="shared" si="104"/>
        <v>65276100</v>
      </c>
      <c r="F51" s="185">
        <f>F17+F49</f>
        <v>66600300.200000003</v>
      </c>
      <c r="G51" s="138">
        <f t="shared" si="104"/>
        <v>5291518.2</v>
      </c>
      <c r="H51" s="138">
        <f t="shared" si="104"/>
        <v>5261982</v>
      </c>
      <c r="I51" s="138">
        <f t="shared" si="104"/>
        <v>5453400</v>
      </c>
      <c r="J51" s="138">
        <f t="shared" si="104"/>
        <v>16006900.199999999</v>
      </c>
      <c r="K51" s="138">
        <f t="shared" si="104"/>
        <v>5526600</v>
      </c>
      <c r="L51" s="138">
        <f t="shared" si="104"/>
        <v>5599800</v>
      </c>
      <c r="M51" s="138">
        <f t="shared" si="104"/>
        <v>5746200</v>
      </c>
      <c r="N51" s="138">
        <f t="shared" si="104"/>
        <v>16872600</v>
      </c>
      <c r="O51" s="138">
        <f t="shared" si="104"/>
        <v>5734000</v>
      </c>
      <c r="P51" s="138">
        <f t="shared" si="104"/>
        <v>5624200</v>
      </c>
      <c r="Q51" s="138">
        <f t="shared" si="104"/>
        <v>5526600</v>
      </c>
      <c r="R51" s="138">
        <f t="shared" si="104"/>
        <v>16884800</v>
      </c>
      <c r="S51" s="138">
        <f t="shared" si="104"/>
        <v>5587600</v>
      </c>
      <c r="T51" s="138">
        <f t="shared" si="104"/>
        <v>5612000</v>
      </c>
      <c r="U51" s="138">
        <f t="shared" si="104"/>
        <v>5636400</v>
      </c>
      <c r="V51" s="138">
        <f t="shared" si="104"/>
        <v>16836000</v>
      </c>
    </row>
    <row r="52" spans="1:22" s="47" customFormat="1" ht="15">
      <c r="A52" s="184">
        <v>49</v>
      </c>
      <c r="B52" s="63" t="s">
        <v>263</v>
      </c>
      <c r="C52" s="143">
        <v>413175.64</v>
      </c>
      <c r="D52" s="143">
        <v>413175.64</v>
      </c>
      <c r="E52" s="142">
        <v>378000</v>
      </c>
      <c r="F52" s="142">
        <f t="shared" ref="F52:F71" si="105">G52+H52+I52+K52+L52+M52+O52+P52+Q52+S52+T52+U52</f>
        <v>480000</v>
      </c>
      <c r="G52" s="137">
        <v>40000</v>
      </c>
      <c r="H52" s="137">
        <v>40000</v>
      </c>
      <c r="I52" s="137">
        <v>40000</v>
      </c>
      <c r="J52" s="141">
        <f>G52+H52+I52</f>
        <v>120000</v>
      </c>
      <c r="K52" s="137">
        <v>40000</v>
      </c>
      <c r="L52" s="137">
        <v>40000</v>
      </c>
      <c r="M52" s="137">
        <v>40000</v>
      </c>
      <c r="N52" s="141">
        <f>K52+L52+M52</f>
        <v>120000</v>
      </c>
      <c r="O52" s="137">
        <v>40000</v>
      </c>
      <c r="P52" s="137">
        <v>40000</v>
      </c>
      <c r="Q52" s="137">
        <v>40000</v>
      </c>
      <c r="R52" s="141">
        <f>O52+P52+Q52</f>
        <v>120000</v>
      </c>
      <c r="S52" s="137">
        <v>40000</v>
      </c>
      <c r="T52" s="137">
        <v>40000</v>
      </c>
      <c r="U52" s="137">
        <v>40000</v>
      </c>
      <c r="V52" s="141">
        <f>S52+T52+U52</f>
        <v>120000</v>
      </c>
    </row>
    <row r="53" spans="1:22" s="47" customFormat="1" ht="15">
      <c r="A53" s="184">
        <v>50</v>
      </c>
      <c r="B53" s="63" t="s">
        <v>23</v>
      </c>
      <c r="C53" s="143">
        <v>2887671</v>
      </c>
      <c r="D53" s="143">
        <v>2887861</v>
      </c>
      <c r="E53" s="137">
        <v>4000000</v>
      </c>
      <c r="F53" s="137">
        <f t="shared" si="105"/>
        <v>4653700</v>
      </c>
      <c r="G53" s="137">
        <v>390000</v>
      </c>
      <c r="H53" s="137">
        <v>390000</v>
      </c>
      <c r="I53" s="137">
        <v>383400</v>
      </c>
      <c r="J53" s="141">
        <f>G53+H53+I53</f>
        <v>1163400</v>
      </c>
      <c r="K53" s="137">
        <v>390000</v>
      </c>
      <c r="L53" s="137">
        <v>390000</v>
      </c>
      <c r="M53" s="137">
        <v>383500</v>
      </c>
      <c r="N53" s="141">
        <f>K53+L53+M53</f>
        <v>1163500</v>
      </c>
      <c r="O53" s="137">
        <v>390000</v>
      </c>
      <c r="P53" s="137">
        <v>390000</v>
      </c>
      <c r="Q53" s="137">
        <v>383400</v>
      </c>
      <c r="R53" s="141">
        <f>O53+P53+Q53</f>
        <v>1163400</v>
      </c>
      <c r="S53" s="137">
        <v>390000</v>
      </c>
      <c r="T53" s="137">
        <v>390000</v>
      </c>
      <c r="U53" s="137">
        <v>383400</v>
      </c>
      <c r="V53" s="141">
        <f>S53+T53+U53</f>
        <v>1163400</v>
      </c>
    </row>
    <row r="54" spans="1:22" s="47" customFormat="1" ht="15.75">
      <c r="A54" s="184">
        <v>51</v>
      </c>
      <c r="B54" s="103" t="s">
        <v>24</v>
      </c>
      <c r="C54" s="138">
        <f>SUM(C52:C53)</f>
        <v>3300846.64</v>
      </c>
      <c r="D54" s="138">
        <f>SUM(D52:D53)</f>
        <v>3301036.64</v>
      </c>
      <c r="E54" s="138">
        <f t="shared" ref="E54" si="106">SUM(E52:E53)</f>
        <v>4378000</v>
      </c>
      <c r="F54" s="138">
        <f t="shared" si="105"/>
        <v>5133700</v>
      </c>
      <c r="G54" s="138">
        <f>SUM(G52:G53)</f>
        <v>430000</v>
      </c>
      <c r="H54" s="138">
        <f t="shared" ref="H54:J54" si="107">SUM(H52:H53)</f>
        <v>430000</v>
      </c>
      <c r="I54" s="138">
        <f t="shared" si="107"/>
        <v>423400</v>
      </c>
      <c r="J54" s="138">
        <f t="shared" si="107"/>
        <v>1283400</v>
      </c>
      <c r="K54" s="138">
        <f t="shared" ref="K54:V54" si="108">SUM(K52:K53)</f>
        <v>430000</v>
      </c>
      <c r="L54" s="138">
        <f t="shared" si="108"/>
        <v>430000</v>
      </c>
      <c r="M54" s="138">
        <f t="shared" si="108"/>
        <v>423500</v>
      </c>
      <c r="N54" s="138">
        <f t="shared" si="108"/>
        <v>1283500</v>
      </c>
      <c r="O54" s="138">
        <f t="shared" si="108"/>
        <v>430000</v>
      </c>
      <c r="P54" s="138">
        <f t="shared" si="108"/>
        <v>430000</v>
      </c>
      <c r="Q54" s="138">
        <f t="shared" si="108"/>
        <v>423400</v>
      </c>
      <c r="R54" s="138">
        <f t="shared" si="108"/>
        <v>1283400</v>
      </c>
      <c r="S54" s="138">
        <f t="shared" si="108"/>
        <v>430000</v>
      </c>
      <c r="T54" s="138">
        <f t="shared" si="108"/>
        <v>430000</v>
      </c>
      <c r="U54" s="138">
        <f t="shared" si="108"/>
        <v>423400</v>
      </c>
      <c r="V54" s="138">
        <f t="shared" si="108"/>
        <v>1283400</v>
      </c>
    </row>
    <row r="55" spans="1:22" s="47" customFormat="1" ht="30">
      <c r="A55" s="184">
        <v>52</v>
      </c>
      <c r="B55" s="63" t="s">
        <v>258</v>
      </c>
      <c r="C55" s="143">
        <v>7998048.5899999999</v>
      </c>
      <c r="D55" s="143">
        <v>7998048.5899999999</v>
      </c>
      <c r="E55" s="142">
        <v>8800000</v>
      </c>
      <c r="F55" s="142">
        <f t="shared" si="105"/>
        <v>8275000</v>
      </c>
      <c r="G55" s="137">
        <v>690000</v>
      </c>
      <c r="H55" s="137">
        <v>690000</v>
      </c>
      <c r="I55" s="137">
        <v>690000</v>
      </c>
      <c r="J55" s="141">
        <f>G55+H55+I55</f>
        <v>2070000</v>
      </c>
      <c r="K55" s="137">
        <v>690000</v>
      </c>
      <c r="L55" s="137">
        <v>690000</v>
      </c>
      <c r="M55" s="137">
        <v>690000</v>
      </c>
      <c r="N55" s="141">
        <f>K55+L55+M55</f>
        <v>2070000</v>
      </c>
      <c r="O55" s="137">
        <v>690000</v>
      </c>
      <c r="P55" s="137">
        <v>690000</v>
      </c>
      <c r="Q55" s="137">
        <v>690000</v>
      </c>
      <c r="R55" s="141">
        <f>O55+P55+Q55</f>
        <v>2070000</v>
      </c>
      <c r="S55" s="137">
        <v>690000</v>
      </c>
      <c r="T55" s="137">
        <v>690000</v>
      </c>
      <c r="U55" s="137">
        <v>685000</v>
      </c>
      <c r="V55" s="141">
        <f>S55+T55+U55</f>
        <v>2065000</v>
      </c>
    </row>
    <row r="56" spans="1:22" s="47" customFormat="1" ht="15">
      <c r="A56" s="184">
        <v>53</v>
      </c>
      <c r="B56" s="63" t="s">
        <v>259</v>
      </c>
      <c r="C56" s="143">
        <v>362971.63</v>
      </c>
      <c r="D56" s="143">
        <v>362971.63</v>
      </c>
      <c r="E56" s="142">
        <v>350000</v>
      </c>
      <c r="F56" s="142">
        <f t="shared" si="105"/>
        <v>360000</v>
      </c>
      <c r="G56" s="137">
        <v>30000</v>
      </c>
      <c r="H56" s="137">
        <v>30000</v>
      </c>
      <c r="I56" s="137">
        <v>30000</v>
      </c>
      <c r="J56" s="141">
        <f t="shared" ref="J56:J71" si="109">G56+H56+I56</f>
        <v>90000</v>
      </c>
      <c r="K56" s="137">
        <v>30000</v>
      </c>
      <c r="L56" s="137">
        <v>30000</v>
      </c>
      <c r="M56" s="137">
        <v>30000</v>
      </c>
      <c r="N56" s="141">
        <f t="shared" ref="N56:N71" si="110">K56+L56+M56</f>
        <v>90000</v>
      </c>
      <c r="O56" s="137">
        <v>30000</v>
      </c>
      <c r="P56" s="137">
        <v>30000</v>
      </c>
      <c r="Q56" s="137">
        <v>30000</v>
      </c>
      <c r="R56" s="141">
        <f t="shared" ref="R56:R71" si="111">O56+P56+Q56</f>
        <v>90000</v>
      </c>
      <c r="S56" s="137">
        <v>30000</v>
      </c>
      <c r="T56" s="137">
        <v>30000</v>
      </c>
      <c r="U56" s="137">
        <v>30000</v>
      </c>
      <c r="V56" s="141">
        <f t="shared" ref="V56:V71" si="112">S56+T56+U56</f>
        <v>90000</v>
      </c>
    </row>
    <row r="57" spans="1:22" s="47" customFormat="1" ht="15">
      <c r="A57" s="184">
        <v>54</v>
      </c>
      <c r="B57" s="63" t="s">
        <v>260</v>
      </c>
      <c r="C57" s="143">
        <v>2371991.42</v>
      </c>
      <c r="D57" s="143">
        <v>2371991.42</v>
      </c>
      <c r="E57" s="142">
        <v>3150000</v>
      </c>
      <c r="F57" s="142">
        <f t="shared" si="105"/>
        <v>3000000</v>
      </c>
      <c r="G57" s="137">
        <v>250000</v>
      </c>
      <c r="H57" s="137">
        <v>250000</v>
      </c>
      <c r="I57" s="137">
        <v>250000</v>
      </c>
      <c r="J57" s="141">
        <f t="shared" si="109"/>
        <v>750000</v>
      </c>
      <c r="K57" s="137">
        <v>250000</v>
      </c>
      <c r="L57" s="137">
        <v>250000</v>
      </c>
      <c r="M57" s="137">
        <v>250000</v>
      </c>
      <c r="N57" s="141">
        <f t="shared" si="110"/>
        <v>750000</v>
      </c>
      <c r="O57" s="137">
        <v>250000</v>
      </c>
      <c r="P57" s="137">
        <v>250000</v>
      </c>
      <c r="Q57" s="137">
        <v>250000</v>
      </c>
      <c r="R57" s="141">
        <f t="shared" si="111"/>
        <v>750000</v>
      </c>
      <c r="S57" s="137">
        <v>250000</v>
      </c>
      <c r="T57" s="137">
        <v>250000</v>
      </c>
      <c r="U57" s="137">
        <v>250000</v>
      </c>
      <c r="V57" s="141">
        <f t="shared" si="112"/>
        <v>750000</v>
      </c>
    </row>
    <row r="58" spans="1:22" s="47" customFormat="1" ht="15">
      <c r="A58" s="184">
        <v>55</v>
      </c>
      <c r="B58" s="63" t="s">
        <v>261</v>
      </c>
      <c r="C58" s="143">
        <v>417476.13</v>
      </c>
      <c r="D58" s="143">
        <v>417476.13</v>
      </c>
      <c r="E58" s="142">
        <v>910000</v>
      </c>
      <c r="F58" s="142">
        <f t="shared" si="105"/>
        <v>600000</v>
      </c>
      <c r="G58" s="137">
        <v>50000</v>
      </c>
      <c r="H58" s="137">
        <v>50000</v>
      </c>
      <c r="I58" s="137">
        <v>50000</v>
      </c>
      <c r="J58" s="141">
        <f t="shared" si="109"/>
        <v>150000</v>
      </c>
      <c r="K58" s="137">
        <v>50000</v>
      </c>
      <c r="L58" s="137">
        <v>50000</v>
      </c>
      <c r="M58" s="137">
        <v>50000</v>
      </c>
      <c r="N58" s="141">
        <f t="shared" si="110"/>
        <v>150000</v>
      </c>
      <c r="O58" s="137">
        <v>50000</v>
      </c>
      <c r="P58" s="137">
        <v>50000</v>
      </c>
      <c r="Q58" s="137">
        <v>50000</v>
      </c>
      <c r="R58" s="141">
        <f t="shared" si="111"/>
        <v>150000</v>
      </c>
      <c r="S58" s="137">
        <v>50000</v>
      </c>
      <c r="T58" s="137">
        <v>50000</v>
      </c>
      <c r="U58" s="137">
        <v>50000</v>
      </c>
      <c r="V58" s="141">
        <f t="shared" si="112"/>
        <v>150000</v>
      </c>
    </row>
    <row r="59" spans="1:22" s="47" customFormat="1" ht="15">
      <c r="A59" s="184">
        <v>56</v>
      </c>
      <c r="B59" s="63" t="s">
        <v>262</v>
      </c>
      <c r="C59" s="143">
        <v>57659.31</v>
      </c>
      <c r="D59" s="143">
        <v>57659.31</v>
      </c>
      <c r="E59" s="142">
        <v>75000</v>
      </c>
      <c r="F59" s="142">
        <f t="shared" si="105"/>
        <v>72000</v>
      </c>
      <c r="G59" s="137">
        <v>6000</v>
      </c>
      <c r="H59" s="137">
        <v>6000</v>
      </c>
      <c r="I59" s="137">
        <v>6000</v>
      </c>
      <c r="J59" s="141">
        <f t="shared" si="109"/>
        <v>18000</v>
      </c>
      <c r="K59" s="137">
        <v>6000</v>
      </c>
      <c r="L59" s="137">
        <v>6000</v>
      </c>
      <c r="M59" s="137">
        <v>6000</v>
      </c>
      <c r="N59" s="141">
        <f t="shared" si="110"/>
        <v>18000</v>
      </c>
      <c r="O59" s="137">
        <v>6000</v>
      </c>
      <c r="P59" s="137">
        <v>6000</v>
      </c>
      <c r="Q59" s="137">
        <v>6000</v>
      </c>
      <c r="R59" s="141">
        <f t="shared" si="111"/>
        <v>18000</v>
      </c>
      <c r="S59" s="137">
        <v>6000</v>
      </c>
      <c r="T59" s="137">
        <v>6000</v>
      </c>
      <c r="U59" s="137">
        <v>6000</v>
      </c>
      <c r="V59" s="141">
        <f t="shared" si="112"/>
        <v>18000</v>
      </c>
    </row>
    <row r="60" spans="1:22" s="160" customFormat="1" ht="31.15" customHeight="1">
      <c r="A60" s="184">
        <v>57</v>
      </c>
      <c r="B60" s="63" t="s">
        <v>317</v>
      </c>
      <c r="C60" s="143">
        <v>4336696</v>
      </c>
      <c r="D60" s="143">
        <v>4336719</v>
      </c>
      <c r="E60" s="142">
        <v>4675475</v>
      </c>
      <c r="F60" s="142">
        <f t="shared" si="105"/>
        <v>5094800</v>
      </c>
      <c r="G60" s="137">
        <v>680000</v>
      </c>
      <c r="H60" s="137">
        <v>680000</v>
      </c>
      <c r="I60" s="137">
        <v>683100</v>
      </c>
      <c r="J60" s="141">
        <f t="shared" si="109"/>
        <v>2043100</v>
      </c>
      <c r="K60" s="137">
        <v>268600</v>
      </c>
      <c r="L60" s="137">
        <v>260000</v>
      </c>
      <c r="M60" s="137">
        <v>260000</v>
      </c>
      <c r="N60" s="141">
        <f t="shared" si="110"/>
        <v>788600</v>
      </c>
      <c r="O60" s="142">
        <v>90000</v>
      </c>
      <c r="P60" s="142">
        <v>90000</v>
      </c>
      <c r="Q60" s="142">
        <v>88600</v>
      </c>
      <c r="R60" s="141">
        <f t="shared" si="111"/>
        <v>268600</v>
      </c>
      <c r="S60" s="142">
        <v>665000</v>
      </c>
      <c r="T60" s="142">
        <v>665000</v>
      </c>
      <c r="U60" s="142">
        <v>664500</v>
      </c>
      <c r="V60" s="141">
        <f t="shared" si="112"/>
        <v>1994500</v>
      </c>
    </row>
    <row r="61" spans="1:22" s="47" customFormat="1" ht="15">
      <c r="A61" s="184">
        <v>58</v>
      </c>
      <c r="B61" s="63" t="s">
        <v>264</v>
      </c>
      <c r="C61" s="142">
        <v>0</v>
      </c>
      <c r="D61" s="142">
        <v>0</v>
      </c>
      <c r="E61" s="142">
        <v>0</v>
      </c>
      <c r="F61" s="142">
        <f t="shared" si="105"/>
        <v>0</v>
      </c>
      <c r="G61" s="137">
        <v>0</v>
      </c>
      <c r="H61" s="137">
        <v>0</v>
      </c>
      <c r="I61" s="137">
        <v>0</v>
      </c>
      <c r="J61" s="141">
        <f t="shared" si="109"/>
        <v>0</v>
      </c>
      <c r="K61" s="137">
        <v>0</v>
      </c>
      <c r="L61" s="137">
        <v>0</v>
      </c>
      <c r="M61" s="137">
        <v>0</v>
      </c>
      <c r="N61" s="141">
        <f t="shared" si="110"/>
        <v>0</v>
      </c>
      <c r="O61" s="137">
        <v>0</v>
      </c>
      <c r="P61" s="137">
        <v>0</v>
      </c>
      <c r="Q61" s="137">
        <v>0</v>
      </c>
      <c r="R61" s="141">
        <f t="shared" si="111"/>
        <v>0</v>
      </c>
      <c r="S61" s="137">
        <v>0</v>
      </c>
      <c r="T61" s="137">
        <v>0</v>
      </c>
      <c r="U61" s="137">
        <v>0</v>
      </c>
      <c r="V61" s="141">
        <f t="shared" si="112"/>
        <v>0</v>
      </c>
    </row>
    <row r="62" spans="1:22" s="47" customFormat="1" ht="15">
      <c r="A62" s="184">
        <v>59</v>
      </c>
      <c r="B62" s="63" t="s">
        <v>265</v>
      </c>
      <c r="C62" s="143">
        <v>301677.42</v>
      </c>
      <c r="D62" s="143">
        <v>301677.42</v>
      </c>
      <c r="E62" s="142">
        <v>100000</v>
      </c>
      <c r="F62" s="142">
        <f t="shared" si="105"/>
        <v>480000</v>
      </c>
      <c r="G62" s="137">
        <v>40000</v>
      </c>
      <c r="H62" s="137">
        <v>40000</v>
      </c>
      <c r="I62" s="137">
        <v>40000</v>
      </c>
      <c r="J62" s="141">
        <f t="shared" si="109"/>
        <v>120000</v>
      </c>
      <c r="K62" s="137">
        <v>40000</v>
      </c>
      <c r="L62" s="137">
        <v>40000</v>
      </c>
      <c r="M62" s="137">
        <v>40000</v>
      </c>
      <c r="N62" s="141">
        <f t="shared" si="110"/>
        <v>120000</v>
      </c>
      <c r="O62" s="137">
        <v>40000</v>
      </c>
      <c r="P62" s="137">
        <v>40000</v>
      </c>
      <c r="Q62" s="137">
        <v>40000</v>
      </c>
      <c r="R62" s="141">
        <f t="shared" si="111"/>
        <v>120000</v>
      </c>
      <c r="S62" s="137">
        <v>40000</v>
      </c>
      <c r="T62" s="137">
        <v>40000</v>
      </c>
      <c r="U62" s="137">
        <v>40000</v>
      </c>
      <c r="V62" s="141">
        <f t="shared" si="112"/>
        <v>120000</v>
      </c>
    </row>
    <row r="63" spans="1:22" s="47" customFormat="1" ht="15">
      <c r="A63" s="184">
        <v>60</v>
      </c>
      <c r="B63" s="63" t="s">
        <v>266</v>
      </c>
      <c r="C63" s="143">
        <v>513750</v>
      </c>
      <c r="D63" s="143">
        <v>513750</v>
      </c>
      <c r="E63" s="142">
        <v>220000</v>
      </c>
      <c r="F63" s="142">
        <f t="shared" si="105"/>
        <v>1500000</v>
      </c>
      <c r="G63" s="137">
        <f>15000+1300000</f>
        <v>1315000</v>
      </c>
      <c r="H63" s="137">
        <v>15000</v>
      </c>
      <c r="I63" s="137">
        <v>20000</v>
      </c>
      <c r="J63" s="141">
        <f t="shared" ref="J63" si="113">G63+H63+I63</f>
        <v>1350000</v>
      </c>
      <c r="K63" s="137">
        <v>15000</v>
      </c>
      <c r="L63" s="137">
        <v>15000</v>
      </c>
      <c r="M63" s="137">
        <v>20000</v>
      </c>
      <c r="N63" s="141">
        <f t="shared" ref="N63" si="114">K63+L63+M63</f>
        <v>50000</v>
      </c>
      <c r="O63" s="137">
        <v>15000</v>
      </c>
      <c r="P63" s="137">
        <v>15000</v>
      </c>
      <c r="Q63" s="137">
        <v>20000</v>
      </c>
      <c r="R63" s="141">
        <f t="shared" ref="R63" si="115">O63+P63+Q63</f>
        <v>50000</v>
      </c>
      <c r="S63" s="137">
        <v>15000</v>
      </c>
      <c r="T63" s="137">
        <v>15000</v>
      </c>
      <c r="U63" s="137">
        <v>20000</v>
      </c>
      <c r="V63" s="141">
        <f t="shared" ref="V63" si="116">S63+T63+U63</f>
        <v>50000</v>
      </c>
    </row>
    <row r="64" spans="1:22" s="47" customFormat="1" ht="15">
      <c r="A64" s="184">
        <v>61</v>
      </c>
      <c r="B64" s="63" t="s">
        <v>267</v>
      </c>
      <c r="C64" s="143">
        <v>69988.53</v>
      </c>
      <c r="D64" s="143">
        <v>69988.53</v>
      </c>
      <c r="E64" s="142">
        <v>200000</v>
      </c>
      <c r="F64" s="142">
        <f t="shared" si="105"/>
        <v>200000</v>
      </c>
      <c r="G64" s="137">
        <v>15000</v>
      </c>
      <c r="H64" s="137">
        <v>15000</v>
      </c>
      <c r="I64" s="137">
        <v>20000</v>
      </c>
      <c r="J64" s="141">
        <f t="shared" si="109"/>
        <v>50000</v>
      </c>
      <c r="K64" s="137">
        <v>15000</v>
      </c>
      <c r="L64" s="137">
        <v>15000</v>
      </c>
      <c r="M64" s="137">
        <v>20000</v>
      </c>
      <c r="N64" s="141">
        <f t="shared" si="110"/>
        <v>50000</v>
      </c>
      <c r="O64" s="137">
        <v>15000</v>
      </c>
      <c r="P64" s="137">
        <v>15000</v>
      </c>
      <c r="Q64" s="137">
        <v>20000</v>
      </c>
      <c r="R64" s="141">
        <f t="shared" si="111"/>
        <v>50000</v>
      </c>
      <c r="S64" s="137">
        <v>15000</v>
      </c>
      <c r="T64" s="137">
        <v>15000</v>
      </c>
      <c r="U64" s="137">
        <v>20000</v>
      </c>
      <c r="V64" s="141">
        <f t="shared" si="112"/>
        <v>50000</v>
      </c>
    </row>
    <row r="65" spans="1:22" s="47" customFormat="1" ht="15">
      <c r="A65" s="184">
        <v>62</v>
      </c>
      <c r="B65" s="63" t="s">
        <v>286</v>
      </c>
      <c r="C65" s="142">
        <v>0</v>
      </c>
      <c r="D65" s="142">
        <v>0</v>
      </c>
      <c r="E65" s="142">
        <v>0</v>
      </c>
      <c r="F65" s="142">
        <f t="shared" si="105"/>
        <v>0</v>
      </c>
      <c r="G65" s="137">
        <v>0</v>
      </c>
      <c r="H65" s="137">
        <v>0</v>
      </c>
      <c r="I65" s="137">
        <v>0</v>
      </c>
      <c r="J65" s="141">
        <f t="shared" si="109"/>
        <v>0</v>
      </c>
      <c r="K65" s="137">
        <v>0</v>
      </c>
      <c r="L65" s="137">
        <v>0</v>
      </c>
      <c r="M65" s="137">
        <v>0</v>
      </c>
      <c r="N65" s="141">
        <f t="shared" si="110"/>
        <v>0</v>
      </c>
      <c r="O65" s="137">
        <v>0</v>
      </c>
      <c r="P65" s="137">
        <v>0</v>
      </c>
      <c r="Q65" s="137">
        <v>0</v>
      </c>
      <c r="R65" s="141">
        <f t="shared" si="111"/>
        <v>0</v>
      </c>
      <c r="S65" s="137">
        <v>0</v>
      </c>
      <c r="T65" s="137">
        <v>0</v>
      </c>
      <c r="U65" s="137">
        <v>0</v>
      </c>
      <c r="V65" s="141">
        <f t="shared" si="112"/>
        <v>0</v>
      </c>
    </row>
    <row r="66" spans="1:22" s="47" customFormat="1" ht="15">
      <c r="A66" s="184">
        <v>63</v>
      </c>
      <c r="B66" s="63" t="s">
        <v>287</v>
      </c>
      <c r="C66" s="142">
        <v>0</v>
      </c>
      <c r="D66" s="142">
        <v>0</v>
      </c>
      <c r="E66" s="142">
        <v>25000</v>
      </c>
      <c r="F66" s="142">
        <f t="shared" si="105"/>
        <v>24000</v>
      </c>
      <c r="G66" s="137">
        <v>2000</v>
      </c>
      <c r="H66" s="137">
        <v>2000</v>
      </c>
      <c r="I66" s="137">
        <v>2000</v>
      </c>
      <c r="J66" s="141">
        <f t="shared" si="109"/>
        <v>6000</v>
      </c>
      <c r="K66" s="137">
        <v>2000</v>
      </c>
      <c r="L66" s="137">
        <v>2000</v>
      </c>
      <c r="M66" s="137">
        <v>2000</v>
      </c>
      <c r="N66" s="141">
        <f t="shared" si="110"/>
        <v>6000</v>
      </c>
      <c r="O66" s="137">
        <v>2000</v>
      </c>
      <c r="P66" s="137">
        <v>2000</v>
      </c>
      <c r="Q66" s="137">
        <v>2000</v>
      </c>
      <c r="R66" s="141">
        <f t="shared" si="111"/>
        <v>6000</v>
      </c>
      <c r="S66" s="137">
        <v>2000</v>
      </c>
      <c r="T66" s="137">
        <v>2000</v>
      </c>
      <c r="U66" s="137">
        <v>2000</v>
      </c>
      <c r="V66" s="141">
        <f t="shared" si="112"/>
        <v>6000</v>
      </c>
    </row>
    <row r="67" spans="1:22" s="47" customFormat="1" ht="15">
      <c r="A67" s="184">
        <v>64</v>
      </c>
      <c r="B67" s="63" t="s">
        <v>363</v>
      </c>
      <c r="C67" s="143">
        <v>89692</v>
      </c>
      <c r="D67" s="143">
        <v>89692</v>
      </c>
      <c r="E67" s="142">
        <v>75000</v>
      </c>
      <c r="F67" s="142">
        <f>G67+H67+I67+K67+L67+M67+O67+P67+Q67+S67+T67+U67</f>
        <v>60000</v>
      </c>
      <c r="G67" s="137">
        <v>6000</v>
      </c>
      <c r="H67" s="137">
        <v>6000</v>
      </c>
      <c r="I67" s="137">
        <v>3000</v>
      </c>
      <c r="J67" s="141">
        <f t="shared" si="109"/>
        <v>15000</v>
      </c>
      <c r="K67" s="137">
        <v>6000</v>
      </c>
      <c r="L67" s="137">
        <v>6000</v>
      </c>
      <c r="M67" s="137">
        <v>3000</v>
      </c>
      <c r="N67" s="141">
        <f t="shared" si="110"/>
        <v>15000</v>
      </c>
      <c r="O67" s="137">
        <v>6000</v>
      </c>
      <c r="P67" s="137">
        <v>6000</v>
      </c>
      <c r="Q67" s="137">
        <v>3000</v>
      </c>
      <c r="R67" s="141">
        <f t="shared" si="111"/>
        <v>15000</v>
      </c>
      <c r="S67" s="137">
        <v>6000</v>
      </c>
      <c r="T67" s="137">
        <v>6000</v>
      </c>
      <c r="U67" s="137">
        <v>3000</v>
      </c>
      <c r="V67" s="141">
        <f t="shared" si="112"/>
        <v>15000</v>
      </c>
    </row>
    <row r="68" spans="1:22" s="47" customFormat="1" ht="15">
      <c r="A68" s="184">
        <v>65</v>
      </c>
      <c r="B68" s="63" t="s">
        <v>270</v>
      </c>
      <c r="C68" s="142">
        <f t="shared" ref="C68" si="117">D68+E68+F68+H68+I68+J68+L68+M68+N68+P68+Q68+R68</f>
        <v>0</v>
      </c>
      <c r="D68" s="142">
        <f t="shared" ref="D68" si="118">E68+F68+G68+I68+J68+K68+M68+N68+O68+Q68+R68+S68</f>
        <v>0</v>
      </c>
      <c r="E68" s="142">
        <f t="shared" ref="E68" si="119">F68+G68+H68+J68+K68+L68+N68+O68+P68+R68+S68+T68</f>
        <v>0</v>
      </c>
      <c r="F68" s="142">
        <f t="shared" si="105"/>
        <v>0</v>
      </c>
      <c r="G68" s="137">
        <v>0</v>
      </c>
      <c r="H68" s="137">
        <v>0</v>
      </c>
      <c r="I68" s="137">
        <v>0</v>
      </c>
      <c r="J68" s="141">
        <f t="shared" si="109"/>
        <v>0</v>
      </c>
      <c r="K68" s="137">
        <v>0</v>
      </c>
      <c r="L68" s="137">
        <v>0</v>
      </c>
      <c r="M68" s="137">
        <v>0</v>
      </c>
      <c r="N68" s="141">
        <f t="shared" si="110"/>
        <v>0</v>
      </c>
      <c r="O68" s="137">
        <v>0</v>
      </c>
      <c r="P68" s="137">
        <v>0</v>
      </c>
      <c r="Q68" s="137">
        <v>0</v>
      </c>
      <c r="R68" s="141">
        <f t="shared" si="111"/>
        <v>0</v>
      </c>
      <c r="S68" s="137">
        <v>0</v>
      </c>
      <c r="T68" s="137">
        <v>0</v>
      </c>
      <c r="U68" s="137">
        <v>0</v>
      </c>
      <c r="V68" s="141">
        <f t="shared" si="112"/>
        <v>0</v>
      </c>
    </row>
    <row r="69" spans="1:22" s="47" customFormat="1" ht="15">
      <c r="A69" s="184">
        <v>66</v>
      </c>
      <c r="B69" s="63" t="s">
        <v>268</v>
      </c>
      <c r="C69" s="143">
        <v>16969.2</v>
      </c>
      <c r="D69" s="143">
        <v>16969.2</v>
      </c>
      <c r="E69" s="142">
        <v>100000</v>
      </c>
      <c r="F69" s="142">
        <f t="shared" si="105"/>
        <v>120000</v>
      </c>
      <c r="G69" s="137">
        <v>0</v>
      </c>
      <c r="H69" s="137">
        <v>0</v>
      </c>
      <c r="I69" s="137">
        <v>30000</v>
      </c>
      <c r="J69" s="141">
        <f t="shared" si="109"/>
        <v>30000</v>
      </c>
      <c r="K69" s="137">
        <v>0</v>
      </c>
      <c r="L69" s="137">
        <v>0</v>
      </c>
      <c r="M69" s="137">
        <v>30000</v>
      </c>
      <c r="N69" s="141">
        <f t="shared" si="110"/>
        <v>30000</v>
      </c>
      <c r="O69" s="137">
        <v>0</v>
      </c>
      <c r="P69" s="137">
        <v>0</v>
      </c>
      <c r="Q69" s="137">
        <v>30000</v>
      </c>
      <c r="R69" s="141">
        <f t="shared" si="111"/>
        <v>30000</v>
      </c>
      <c r="S69" s="137">
        <v>0</v>
      </c>
      <c r="T69" s="137">
        <v>0</v>
      </c>
      <c r="U69" s="137">
        <v>30000</v>
      </c>
      <c r="V69" s="141">
        <f t="shared" si="112"/>
        <v>30000</v>
      </c>
    </row>
    <row r="70" spans="1:22" s="47" customFormat="1" ht="15">
      <c r="A70" s="184">
        <v>67</v>
      </c>
      <c r="B70" s="63" t="s">
        <v>269</v>
      </c>
      <c r="C70" s="143">
        <v>1940.6</v>
      </c>
      <c r="D70" s="143">
        <v>1940.6</v>
      </c>
      <c r="E70" s="142">
        <v>0</v>
      </c>
      <c r="F70" s="142">
        <f t="shared" si="105"/>
        <v>0</v>
      </c>
      <c r="G70" s="137">
        <v>0</v>
      </c>
      <c r="H70" s="137">
        <v>0</v>
      </c>
      <c r="I70" s="137">
        <v>0</v>
      </c>
      <c r="J70" s="141">
        <f t="shared" si="109"/>
        <v>0</v>
      </c>
      <c r="K70" s="137">
        <v>0</v>
      </c>
      <c r="L70" s="137">
        <v>0</v>
      </c>
      <c r="M70" s="137">
        <v>0</v>
      </c>
      <c r="N70" s="141">
        <f t="shared" si="110"/>
        <v>0</v>
      </c>
      <c r="O70" s="137">
        <v>0</v>
      </c>
      <c r="P70" s="137">
        <v>0</v>
      </c>
      <c r="Q70" s="137">
        <v>0</v>
      </c>
      <c r="R70" s="141">
        <f t="shared" si="111"/>
        <v>0</v>
      </c>
      <c r="S70" s="137">
        <v>0</v>
      </c>
      <c r="T70" s="137">
        <v>0</v>
      </c>
      <c r="U70" s="137">
        <v>0</v>
      </c>
      <c r="V70" s="141">
        <f t="shared" si="112"/>
        <v>0</v>
      </c>
    </row>
    <row r="71" spans="1:22" s="47" customFormat="1" ht="15">
      <c r="A71" s="184">
        <v>68</v>
      </c>
      <c r="B71" s="63" t="s">
        <v>271</v>
      </c>
      <c r="C71" s="64"/>
      <c r="D71" s="143"/>
      <c r="E71" s="142"/>
      <c r="F71" s="142">
        <f t="shared" si="105"/>
        <v>0</v>
      </c>
      <c r="G71" s="137"/>
      <c r="H71" s="137"/>
      <c r="I71" s="137"/>
      <c r="J71" s="141">
        <f t="shared" si="109"/>
        <v>0</v>
      </c>
      <c r="K71" s="137"/>
      <c r="L71" s="137"/>
      <c r="M71" s="137"/>
      <c r="N71" s="141">
        <f t="shared" si="110"/>
        <v>0</v>
      </c>
      <c r="O71" s="142"/>
      <c r="P71" s="142"/>
      <c r="Q71" s="142"/>
      <c r="R71" s="141">
        <f t="shared" si="111"/>
        <v>0</v>
      </c>
      <c r="S71" s="142"/>
      <c r="T71" s="142"/>
      <c r="U71" s="142"/>
      <c r="V71" s="141">
        <f t="shared" si="112"/>
        <v>0</v>
      </c>
    </row>
    <row r="72" spans="1:22" s="47" customFormat="1" ht="15.75">
      <c r="A72" s="184">
        <v>69</v>
      </c>
      <c r="B72" s="103" t="s">
        <v>273</v>
      </c>
      <c r="C72" s="138">
        <f>SUM(C55:C71)</f>
        <v>16538860.83</v>
      </c>
      <c r="D72" s="138">
        <f>SUM(D55:D71)</f>
        <v>16538883.83</v>
      </c>
      <c r="E72" s="138">
        <f t="shared" ref="E72:V72" si="120">SUM(E55:E71)</f>
        <v>18680475</v>
      </c>
      <c r="F72" s="138">
        <f t="shared" si="120"/>
        <v>19785800</v>
      </c>
      <c r="G72" s="138">
        <f t="shared" si="120"/>
        <v>3084000</v>
      </c>
      <c r="H72" s="138">
        <f t="shared" si="120"/>
        <v>1784000</v>
      </c>
      <c r="I72" s="138">
        <f t="shared" si="120"/>
        <v>1824100</v>
      </c>
      <c r="J72" s="138">
        <f t="shared" si="120"/>
        <v>6692100</v>
      </c>
      <c r="K72" s="138">
        <f t="shared" si="120"/>
        <v>1372600</v>
      </c>
      <c r="L72" s="138">
        <f t="shared" si="120"/>
        <v>1364000</v>
      </c>
      <c r="M72" s="138">
        <f t="shared" si="120"/>
        <v>1401000</v>
      </c>
      <c r="N72" s="138">
        <f t="shared" si="120"/>
        <v>4137600</v>
      </c>
      <c r="O72" s="138">
        <f t="shared" si="120"/>
        <v>1194000</v>
      </c>
      <c r="P72" s="138">
        <f t="shared" si="120"/>
        <v>1194000</v>
      </c>
      <c r="Q72" s="138">
        <f t="shared" si="120"/>
        <v>1229600</v>
      </c>
      <c r="R72" s="138">
        <f t="shared" si="120"/>
        <v>3617600</v>
      </c>
      <c r="S72" s="138">
        <f t="shared" si="120"/>
        <v>1769000</v>
      </c>
      <c r="T72" s="138">
        <f t="shared" si="120"/>
        <v>1769000</v>
      </c>
      <c r="U72" s="138">
        <f t="shared" si="120"/>
        <v>1800500</v>
      </c>
      <c r="V72" s="138">
        <f t="shared" si="120"/>
        <v>5338500</v>
      </c>
    </row>
    <row r="73" spans="1:22" s="47" customFormat="1" ht="15.75">
      <c r="A73" s="184">
        <v>70</v>
      </c>
      <c r="B73" s="102" t="s">
        <v>26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</row>
    <row r="74" spans="1:22" s="47" customFormat="1" ht="15">
      <c r="A74" s="184">
        <v>71</v>
      </c>
      <c r="B74" s="66" t="s">
        <v>240</v>
      </c>
      <c r="C74" s="64">
        <v>420</v>
      </c>
      <c r="D74" s="64">
        <v>420</v>
      </c>
      <c r="E74" s="137">
        <v>0</v>
      </c>
      <c r="F74" s="137">
        <f t="shared" ref="F74:F96" si="121">G74+H74+I74+K74+L74+M74+O74+P74+Q74+S74+T74+U74</f>
        <v>5000</v>
      </c>
      <c r="G74" s="137">
        <v>0</v>
      </c>
      <c r="H74" s="137">
        <v>0</v>
      </c>
      <c r="I74" s="137">
        <v>0</v>
      </c>
      <c r="J74" s="141">
        <f t="shared" ref="J74:J94" si="122">G74+H74+I74</f>
        <v>0</v>
      </c>
      <c r="K74" s="137">
        <v>0</v>
      </c>
      <c r="L74" s="137">
        <v>0</v>
      </c>
      <c r="M74" s="137">
        <v>0</v>
      </c>
      <c r="N74" s="141">
        <f t="shared" ref="N74:N94" si="123">K74+L74+M74</f>
        <v>0</v>
      </c>
      <c r="O74" s="137">
        <v>0</v>
      </c>
      <c r="P74" s="137">
        <v>2500</v>
      </c>
      <c r="Q74" s="137">
        <v>2500</v>
      </c>
      <c r="R74" s="141">
        <f t="shared" ref="R74:R94" si="124">O74+P74+Q74</f>
        <v>5000</v>
      </c>
      <c r="S74" s="137">
        <v>0</v>
      </c>
      <c r="T74" s="137">
        <v>0</v>
      </c>
      <c r="U74" s="137">
        <v>0</v>
      </c>
      <c r="V74" s="141">
        <f t="shared" ref="V74:V94" si="125">S74+T74+U74</f>
        <v>0</v>
      </c>
    </row>
    <row r="75" spans="1:22" s="47" customFormat="1" ht="30">
      <c r="A75" s="184">
        <v>72</v>
      </c>
      <c r="B75" s="66" t="s">
        <v>241</v>
      </c>
      <c r="C75" s="64">
        <v>132529.5</v>
      </c>
      <c r="D75" s="64">
        <v>132529.5</v>
      </c>
      <c r="E75" s="137">
        <v>20000</v>
      </c>
      <c r="F75" s="137">
        <f t="shared" si="121"/>
        <v>40000</v>
      </c>
      <c r="G75" s="137">
        <v>0</v>
      </c>
      <c r="H75" s="137">
        <v>0</v>
      </c>
      <c r="I75" s="137">
        <v>25000</v>
      </c>
      <c r="J75" s="141">
        <f t="shared" si="122"/>
        <v>25000</v>
      </c>
      <c r="K75" s="137">
        <v>0</v>
      </c>
      <c r="L75" s="137">
        <v>0</v>
      </c>
      <c r="M75" s="137">
        <v>5000</v>
      </c>
      <c r="N75" s="141">
        <f t="shared" si="123"/>
        <v>5000</v>
      </c>
      <c r="O75" s="137">
        <v>0</v>
      </c>
      <c r="P75" s="137">
        <v>0</v>
      </c>
      <c r="Q75" s="137">
        <v>5000</v>
      </c>
      <c r="R75" s="141">
        <f t="shared" si="124"/>
        <v>5000</v>
      </c>
      <c r="S75" s="137">
        <v>0</v>
      </c>
      <c r="T75" s="137">
        <v>0</v>
      </c>
      <c r="U75" s="137">
        <v>5000</v>
      </c>
      <c r="V75" s="141">
        <f t="shared" si="125"/>
        <v>5000</v>
      </c>
    </row>
    <row r="76" spans="1:22" s="47" customFormat="1" ht="15">
      <c r="A76" s="184">
        <v>73</v>
      </c>
      <c r="B76" s="66" t="s">
        <v>242</v>
      </c>
      <c r="C76" s="143">
        <f>1922514.36+173534</f>
        <v>2096048.36</v>
      </c>
      <c r="D76" s="143">
        <f>1922514.36+173534</f>
        <v>2096048.36</v>
      </c>
      <c r="E76" s="137">
        <v>1350000</v>
      </c>
      <c r="F76" s="137">
        <f t="shared" si="121"/>
        <v>1050000</v>
      </c>
      <c r="G76" s="137">
        <v>87500</v>
      </c>
      <c r="H76" s="137">
        <v>87500</v>
      </c>
      <c r="I76" s="137">
        <v>87500</v>
      </c>
      <c r="J76" s="141">
        <f t="shared" si="122"/>
        <v>262500</v>
      </c>
      <c r="K76" s="137">
        <v>87500</v>
      </c>
      <c r="L76" s="137">
        <v>87500</v>
      </c>
      <c r="M76" s="137">
        <v>87500</v>
      </c>
      <c r="N76" s="141">
        <f t="shared" si="123"/>
        <v>262500</v>
      </c>
      <c r="O76" s="137">
        <v>87500</v>
      </c>
      <c r="P76" s="137">
        <v>87500</v>
      </c>
      <c r="Q76" s="137">
        <v>87500</v>
      </c>
      <c r="R76" s="141">
        <f t="shared" si="124"/>
        <v>262500</v>
      </c>
      <c r="S76" s="137">
        <v>87500</v>
      </c>
      <c r="T76" s="137">
        <v>87500</v>
      </c>
      <c r="U76" s="137">
        <v>87500</v>
      </c>
      <c r="V76" s="141">
        <f t="shared" si="125"/>
        <v>262500</v>
      </c>
    </row>
    <row r="77" spans="1:22" s="160" customFormat="1" ht="18.600000000000001" customHeight="1">
      <c r="A77" s="184">
        <v>74</v>
      </c>
      <c r="B77" s="66" t="s">
        <v>243</v>
      </c>
      <c r="C77" s="64">
        <v>0</v>
      </c>
      <c r="D77" s="64">
        <v>0</v>
      </c>
      <c r="E77" s="64">
        <v>0</v>
      </c>
      <c r="F77" s="137">
        <f t="shared" si="121"/>
        <v>0</v>
      </c>
      <c r="G77" s="137">
        <v>0</v>
      </c>
      <c r="H77" s="137">
        <v>0</v>
      </c>
      <c r="I77" s="137">
        <v>0</v>
      </c>
      <c r="J77" s="141">
        <f t="shared" si="122"/>
        <v>0</v>
      </c>
      <c r="K77" s="137">
        <v>0</v>
      </c>
      <c r="L77" s="137">
        <v>0</v>
      </c>
      <c r="M77" s="137">
        <v>0</v>
      </c>
      <c r="N77" s="141">
        <f t="shared" si="123"/>
        <v>0</v>
      </c>
      <c r="O77" s="137">
        <v>0</v>
      </c>
      <c r="P77" s="137">
        <v>0</v>
      </c>
      <c r="Q77" s="137">
        <v>0</v>
      </c>
      <c r="R77" s="141">
        <f t="shared" si="124"/>
        <v>0</v>
      </c>
      <c r="S77" s="137">
        <v>0</v>
      </c>
      <c r="T77" s="137">
        <v>0</v>
      </c>
      <c r="U77" s="137">
        <v>0</v>
      </c>
      <c r="V77" s="141">
        <f t="shared" si="125"/>
        <v>0</v>
      </c>
    </row>
    <row r="78" spans="1:22" s="47" customFormat="1" ht="15">
      <c r="A78" s="184">
        <v>75</v>
      </c>
      <c r="B78" s="66" t="s">
        <v>244</v>
      </c>
      <c r="C78" s="64">
        <v>134004.32</v>
      </c>
      <c r="D78" s="64">
        <v>134004.32</v>
      </c>
      <c r="E78" s="137">
        <v>430000</v>
      </c>
      <c r="F78" s="137">
        <f t="shared" si="121"/>
        <v>480000</v>
      </c>
      <c r="G78" s="137">
        <v>40000</v>
      </c>
      <c r="H78" s="137">
        <v>40000</v>
      </c>
      <c r="I78" s="137">
        <v>40000</v>
      </c>
      <c r="J78" s="141">
        <f t="shared" si="122"/>
        <v>120000</v>
      </c>
      <c r="K78" s="137">
        <v>40000</v>
      </c>
      <c r="L78" s="137">
        <v>40000</v>
      </c>
      <c r="M78" s="137">
        <v>40000</v>
      </c>
      <c r="N78" s="141">
        <f t="shared" si="123"/>
        <v>120000</v>
      </c>
      <c r="O78" s="137">
        <v>40000</v>
      </c>
      <c r="P78" s="137">
        <v>40000</v>
      </c>
      <c r="Q78" s="137">
        <v>40000</v>
      </c>
      <c r="R78" s="141">
        <f t="shared" si="124"/>
        <v>120000</v>
      </c>
      <c r="S78" s="137">
        <v>40000</v>
      </c>
      <c r="T78" s="137">
        <v>40000</v>
      </c>
      <c r="U78" s="137">
        <v>40000</v>
      </c>
      <c r="V78" s="141">
        <f t="shared" si="125"/>
        <v>120000</v>
      </c>
    </row>
    <row r="79" spans="1:22" s="47" customFormat="1" ht="15">
      <c r="A79" s="184">
        <v>76</v>
      </c>
      <c r="B79" s="66" t="s">
        <v>245</v>
      </c>
      <c r="C79" s="64">
        <v>158162.79999999999</v>
      </c>
      <c r="D79" s="64">
        <v>158162.79999999999</v>
      </c>
      <c r="E79" s="137">
        <v>110000</v>
      </c>
      <c r="F79" s="137">
        <f t="shared" ref="F79" si="126">G79+H79+I79+K79+L79+M79+O79+P79+Q79+S79+T79+U79</f>
        <v>120000</v>
      </c>
      <c r="G79" s="137">
        <v>10000</v>
      </c>
      <c r="H79" s="137">
        <v>10000</v>
      </c>
      <c r="I79" s="137">
        <v>10000</v>
      </c>
      <c r="J79" s="141">
        <f t="shared" ref="J79" si="127">G79+H79+I79</f>
        <v>30000</v>
      </c>
      <c r="K79" s="137">
        <v>10000</v>
      </c>
      <c r="L79" s="137">
        <v>10000</v>
      </c>
      <c r="M79" s="137">
        <v>10000</v>
      </c>
      <c r="N79" s="141">
        <f t="shared" ref="N79" si="128">K79+L79+M79</f>
        <v>30000</v>
      </c>
      <c r="O79" s="137">
        <v>10000</v>
      </c>
      <c r="P79" s="137">
        <v>10000</v>
      </c>
      <c r="Q79" s="137">
        <v>10000</v>
      </c>
      <c r="R79" s="141">
        <f t="shared" ref="R79" si="129">O79+P79+Q79</f>
        <v>30000</v>
      </c>
      <c r="S79" s="137">
        <v>10000</v>
      </c>
      <c r="T79" s="137">
        <v>10000</v>
      </c>
      <c r="U79" s="137">
        <v>10000</v>
      </c>
      <c r="V79" s="141">
        <f t="shared" ref="V79" si="130">S79+T79+U79</f>
        <v>30000</v>
      </c>
    </row>
    <row r="80" spans="1:22" s="47" customFormat="1" ht="15">
      <c r="A80" s="184">
        <v>77</v>
      </c>
      <c r="B80" s="66" t="s">
        <v>246</v>
      </c>
      <c r="C80" s="64">
        <v>27315.35</v>
      </c>
      <c r="D80" s="64">
        <v>27315.35</v>
      </c>
      <c r="E80" s="137">
        <v>0</v>
      </c>
      <c r="F80" s="137">
        <f t="shared" si="121"/>
        <v>12000</v>
      </c>
      <c r="G80" s="137">
        <v>0</v>
      </c>
      <c r="H80" s="137">
        <v>0</v>
      </c>
      <c r="I80" s="137">
        <v>3000</v>
      </c>
      <c r="J80" s="141">
        <f t="shared" si="122"/>
        <v>3000</v>
      </c>
      <c r="K80" s="137">
        <v>0</v>
      </c>
      <c r="L80" s="137">
        <v>0</v>
      </c>
      <c r="M80" s="137">
        <v>3000</v>
      </c>
      <c r="N80" s="141">
        <f t="shared" si="123"/>
        <v>3000</v>
      </c>
      <c r="O80" s="137">
        <v>0</v>
      </c>
      <c r="P80" s="137">
        <v>0</v>
      </c>
      <c r="Q80" s="137">
        <v>3000</v>
      </c>
      <c r="R80" s="141">
        <f t="shared" si="124"/>
        <v>3000</v>
      </c>
      <c r="S80" s="137">
        <v>0</v>
      </c>
      <c r="T80" s="137">
        <v>0</v>
      </c>
      <c r="U80" s="137">
        <v>3000</v>
      </c>
      <c r="V80" s="141">
        <f t="shared" si="125"/>
        <v>3000</v>
      </c>
    </row>
    <row r="81" spans="1:22" s="47" customFormat="1" ht="15">
      <c r="A81" s="184">
        <v>78</v>
      </c>
      <c r="B81" s="66" t="s">
        <v>247</v>
      </c>
      <c r="C81" s="64">
        <v>0</v>
      </c>
      <c r="D81" s="64">
        <v>0</v>
      </c>
      <c r="E81" s="137">
        <v>70000</v>
      </c>
      <c r="F81" s="137">
        <f t="shared" si="121"/>
        <v>72000</v>
      </c>
      <c r="G81" s="137">
        <v>6000</v>
      </c>
      <c r="H81" s="137">
        <v>6000</v>
      </c>
      <c r="I81" s="137">
        <v>6000</v>
      </c>
      <c r="J81" s="141">
        <f t="shared" si="122"/>
        <v>18000</v>
      </c>
      <c r="K81" s="137">
        <v>6000</v>
      </c>
      <c r="L81" s="137">
        <v>6000</v>
      </c>
      <c r="M81" s="137">
        <v>6000</v>
      </c>
      <c r="N81" s="141">
        <f t="shared" si="123"/>
        <v>18000</v>
      </c>
      <c r="O81" s="137">
        <v>6000</v>
      </c>
      <c r="P81" s="137">
        <v>6000</v>
      </c>
      <c r="Q81" s="137">
        <v>6000</v>
      </c>
      <c r="R81" s="141">
        <f t="shared" si="124"/>
        <v>18000</v>
      </c>
      <c r="S81" s="137">
        <v>6000</v>
      </c>
      <c r="T81" s="137">
        <v>6000</v>
      </c>
      <c r="U81" s="137">
        <v>6000</v>
      </c>
      <c r="V81" s="141">
        <f t="shared" si="125"/>
        <v>18000</v>
      </c>
    </row>
    <row r="82" spans="1:22" s="47" customFormat="1" ht="15">
      <c r="A82" s="184">
        <v>79</v>
      </c>
      <c r="B82" s="66" t="s">
        <v>248</v>
      </c>
      <c r="C82" s="64">
        <v>0</v>
      </c>
      <c r="D82" s="64">
        <v>0</v>
      </c>
      <c r="E82" s="137">
        <v>0</v>
      </c>
      <c r="F82" s="137">
        <f t="shared" si="121"/>
        <v>0</v>
      </c>
      <c r="G82" s="137">
        <v>0</v>
      </c>
      <c r="H82" s="137">
        <v>0</v>
      </c>
      <c r="I82" s="137">
        <v>0</v>
      </c>
      <c r="J82" s="141">
        <f t="shared" si="122"/>
        <v>0</v>
      </c>
      <c r="K82" s="137">
        <v>0</v>
      </c>
      <c r="L82" s="137">
        <v>0</v>
      </c>
      <c r="M82" s="137">
        <v>0</v>
      </c>
      <c r="N82" s="141">
        <f t="shared" si="123"/>
        <v>0</v>
      </c>
      <c r="O82" s="137">
        <v>0</v>
      </c>
      <c r="P82" s="137">
        <v>0</v>
      </c>
      <c r="Q82" s="137">
        <v>0</v>
      </c>
      <c r="R82" s="141">
        <f t="shared" si="124"/>
        <v>0</v>
      </c>
      <c r="S82" s="137">
        <v>0</v>
      </c>
      <c r="T82" s="137">
        <v>0</v>
      </c>
      <c r="U82" s="137">
        <v>0</v>
      </c>
      <c r="V82" s="141">
        <f t="shared" si="125"/>
        <v>0</v>
      </c>
    </row>
    <row r="83" spans="1:22" s="47" customFormat="1" ht="15">
      <c r="A83" s="184">
        <v>80</v>
      </c>
      <c r="B83" s="66" t="s">
        <v>249</v>
      </c>
      <c r="C83" s="64">
        <v>80011.759999999995</v>
      </c>
      <c r="D83" s="64">
        <v>80011.759999999995</v>
      </c>
      <c r="E83" s="137">
        <v>80000</v>
      </c>
      <c r="F83" s="137">
        <f t="shared" si="121"/>
        <v>80000</v>
      </c>
      <c r="G83" s="137">
        <v>7000</v>
      </c>
      <c r="H83" s="137">
        <v>7000</v>
      </c>
      <c r="I83" s="137">
        <v>6000</v>
      </c>
      <c r="J83" s="141">
        <f t="shared" si="122"/>
        <v>20000</v>
      </c>
      <c r="K83" s="137">
        <v>7000</v>
      </c>
      <c r="L83" s="137">
        <v>7000</v>
      </c>
      <c r="M83" s="137">
        <v>6000</v>
      </c>
      <c r="N83" s="141">
        <f t="shared" si="123"/>
        <v>20000</v>
      </c>
      <c r="O83" s="137">
        <v>7000</v>
      </c>
      <c r="P83" s="137">
        <v>7000</v>
      </c>
      <c r="Q83" s="137">
        <v>6000</v>
      </c>
      <c r="R83" s="141">
        <f t="shared" si="124"/>
        <v>20000</v>
      </c>
      <c r="S83" s="137">
        <v>7000</v>
      </c>
      <c r="T83" s="137">
        <v>7000</v>
      </c>
      <c r="U83" s="137">
        <v>6000</v>
      </c>
      <c r="V83" s="141">
        <f t="shared" si="125"/>
        <v>20000</v>
      </c>
    </row>
    <row r="84" spans="1:22" s="47" customFormat="1" ht="15">
      <c r="A84" s="184">
        <v>81</v>
      </c>
      <c r="B84" s="66" t="s">
        <v>250</v>
      </c>
      <c r="C84" s="64">
        <v>0</v>
      </c>
      <c r="D84" s="64">
        <v>0</v>
      </c>
      <c r="E84" s="137">
        <v>0</v>
      </c>
      <c r="F84" s="137">
        <f t="shared" si="121"/>
        <v>0</v>
      </c>
      <c r="G84" s="137">
        <v>0</v>
      </c>
      <c r="H84" s="137">
        <v>0</v>
      </c>
      <c r="I84" s="137">
        <v>0</v>
      </c>
      <c r="J84" s="141">
        <f t="shared" si="122"/>
        <v>0</v>
      </c>
      <c r="K84" s="137">
        <v>0</v>
      </c>
      <c r="L84" s="137">
        <v>0</v>
      </c>
      <c r="M84" s="137">
        <v>0</v>
      </c>
      <c r="N84" s="141">
        <f t="shared" si="123"/>
        <v>0</v>
      </c>
      <c r="O84" s="137">
        <v>0</v>
      </c>
      <c r="P84" s="137">
        <v>0</v>
      </c>
      <c r="Q84" s="137">
        <v>0</v>
      </c>
      <c r="R84" s="141">
        <f t="shared" si="124"/>
        <v>0</v>
      </c>
      <c r="S84" s="137">
        <v>0</v>
      </c>
      <c r="T84" s="137">
        <v>0</v>
      </c>
      <c r="U84" s="137">
        <v>0</v>
      </c>
      <c r="V84" s="141">
        <f t="shared" si="125"/>
        <v>0</v>
      </c>
    </row>
    <row r="85" spans="1:22" s="47" customFormat="1" ht="15">
      <c r="A85" s="184">
        <v>82</v>
      </c>
      <c r="B85" s="66" t="s">
        <v>251</v>
      </c>
      <c r="C85" s="64">
        <v>528892</v>
      </c>
      <c r="D85" s="64">
        <v>528892</v>
      </c>
      <c r="E85" s="137">
        <v>830000</v>
      </c>
      <c r="F85" s="137">
        <f t="shared" si="121"/>
        <v>840000</v>
      </c>
      <c r="G85" s="137">
        <v>70000</v>
      </c>
      <c r="H85" s="137">
        <v>70000</v>
      </c>
      <c r="I85" s="137">
        <v>70000</v>
      </c>
      <c r="J85" s="141">
        <f t="shared" si="122"/>
        <v>210000</v>
      </c>
      <c r="K85" s="137">
        <v>70000</v>
      </c>
      <c r="L85" s="137">
        <v>70000</v>
      </c>
      <c r="M85" s="137">
        <v>70000</v>
      </c>
      <c r="N85" s="141">
        <f t="shared" si="123"/>
        <v>210000</v>
      </c>
      <c r="O85" s="137">
        <v>70000</v>
      </c>
      <c r="P85" s="137">
        <v>70000</v>
      </c>
      <c r="Q85" s="137">
        <v>70000</v>
      </c>
      <c r="R85" s="141">
        <f t="shared" si="124"/>
        <v>210000</v>
      </c>
      <c r="S85" s="137">
        <v>70000</v>
      </c>
      <c r="T85" s="137">
        <v>70000</v>
      </c>
      <c r="U85" s="137">
        <v>70000</v>
      </c>
      <c r="V85" s="141">
        <f t="shared" si="125"/>
        <v>210000</v>
      </c>
    </row>
    <row r="86" spans="1:22" s="47" customFormat="1" ht="15">
      <c r="A86" s="184">
        <v>83</v>
      </c>
      <c r="B86" s="63" t="s">
        <v>252</v>
      </c>
      <c r="C86" s="64">
        <v>0</v>
      </c>
      <c r="D86" s="64">
        <v>0</v>
      </c>
      <c r="E86" s="137">
        <v>0</v>
      </c>
      <c r="F86" s="137">
        <f t="shared" si="121"/>
        <v>0</v>
      </c>
      <c r="G86" s="137">
        <v>0</v>
      </c>
      <c r="H86" s="137">
        <v>0</v>
      </c>
      <c r="I86" s="137">
        <v>0</v>
      </c>
      <c r="J86" s="141">
        <f t="shared" si="122"/>
        <v>0</v>
      </c>
      <c r="K86" s="137">
        <v>0</v>
      </c>
      <c r="L86" s="137">
        <v>0</v>
      </c>
      <c r="M86" s="137">
        <v>0</v>
      </c>
      <c r="N86" s="141">
        <f t="shared" si="123"/>
        <v>0</v>
      </c>
      <c r="O86" s="137">
        <v>0</v>
      </c>
      <c r="P86" s="137">
        <v>0</v>
      </c>
      <c r="Q86" s="137">
        <v>0</v>
      </c>
      <c r="R86" s="141">
        <f t="shared" si="124"/>
        <v>0</v>
      </c>
      <c r="S86" s="137">
        <v>0</v>
      </c>
      <c r="T86" s="137">
        <v>0</v>
      </c>
      <c r="U86" s="137">
        <v>0</v>
      </c>
      <c r="V86" s="141">
        <f t="shared" si="125"/>
        <v>0</v>
      </c>
    </row>
    <row r="87" spans="1:22" s="47" customFormat="1" ht="15">
      <c r="A87" s="184">
        <v>84</v>
      </c>
      <c r="B87" s="63" t="s">
        <v>253</v>
      </c>
      <c r="C87" s="64">
        <v>0</v>
      </c>
      <c r="D87" s="64">
        <v>0</v>
      </c>
      <c r="E87" s="137">
        <v>0</v>
      </c>
      <c r="F87" s="137">
        <f t="shared" si="121"/>
        <v>0</v>
      </c>
      <c r="G87" s="137">
        <v>0</v>
      </c>
      <c r="H87" s="137">
        <v>0</v>
      </c>
      <c r="I87" s="137">
        <v>0</v>
      </c>
      <c r="J87" s="141">
        <f t="shared" si="122"/>
        <v>0</v>
      </c>
      <c r="K87" s="137">
        <v>0</v>
      </c>
      <c r="L87" s="137">
        <v>0</v>
      </c>
      <c r="M87" s="137">
        <v>0</v>
      </c>
      <c r="N87" s="141">
        <f t="shared" si="123"/>
        <v>0</v>
      </c>
      <c r="O87" s="137">
        <v>0</v>
      </c>
      <c r="P87" s="137">
        <v>0</v>
      </c>
      <c r="Q87" s="137">
        <v>0</v>
      </c>
      <c r="R87" s="141">
        <f t="shared" si="124"/>
        <v>0</v>
      </c>
      <c r="S87" s="137">
        <v>0</v>
      </c>
      <c r="T87" s="137">
        <v>0</v>
      </c>
      <c r="U87" s="137">
        <v>0</v>
      </c>
      <c r="V87" s="141">
        <f t="shared" si="125"/>
        <v>0</v>
      </c>
    </row>
    <row r="88" spans="1:22" s="47" customFormat="1" ht="15">
      <c r="A88" s="184">
        <v>85</v>
      </c>
      <c r="B88" s="63" t="s">
        <v>254</v>
      </c>
      <c r="C88" s="64">
        <v>3204</v>
      </c>
      <c r="D88" s="64">
        <v>3204</v>
      </c>
      <c r="E88" s="137">
        <v>6000</v>
      </c>
      <c r="F88" s="137">
        <f t="shared" si="121"/>
        <v>12000</v>
      </c>
      <c r="G88" s="137">
        <v>0</v>
      </c>
      <c r="H88" s="137">
        <v>0</v>
      </c>
      <c r="I88" s="137">
        <v>6000</v>
      </c>
      <c r="J88" s="141">
        <f t="shared" si="122"/>
        <v>6000</v>
      </c>
      <c r="K88" s="137">
        <v>0</v>
      </c>
      <c r="L88" s="137">
        <v>0</v>
      </c>
      <c r="M88" s="137">
        <v>0</v>
      </c>
      <c r="N88" s="141">
        <f t="shared" si="123"/>
        <v>0</v>
      </c>
      <c r="O88" s="137">
        <v>0</v>
      </c>
      <c r="P88" s="137">
        <v>0</v>
      </c>
      <c r="Q88" s="137">
        <v>6000</v>
      </c>
      <c r="R88" s="141">
        <f t="shared" si="124"/>
        <v>6000</v>
      </c>
      <c r="S88" s="137">
        <v>0</v>
      </c>
      <c r="T88" s="137">
        <v>0</v>
      </c>
      <c r="U88" s="137">
        <v>0</v>
      </c>
      <c r="V88" s="141">
        <f t="shared" si="125"/>
        <v>0</v>
      </c>
    </row>
    <row r="89" spans="1:22" s="47" customFormat="1" ht="15">
      <c r="A89" s="184">
        <v>86</v>
      </c>
      <c r="B89" s="63" t="s">
        <v>255</v>
      </c>
      <c r="C89" s="64">
        <v>0</v>
      </c>
      <c r="D89" s="143">
        <v>0</v>
      </c>
      <c r="E89" s="137">
        <v>0</v>
      </c>
      <c r="F89" s="137">
        <f t="shared" si="121"/>
        <v>0</v>
      </c>
      <c r="G89" s="137">
        <v>0</v>
      </c>
      <c r="H89" s="137">
        <v>0</v>
      </c>
      <c r="I89" s="137">
        <v>0</v>
      </c>
      <c r="J89" s="141">
        <f t="shared" si="122"/>
        <v>0</v>
      </c>
      <c r="K89" s="137">
        <v>0</v>
      </c>
      <c r="L89" s="137">
        <v>0</v>
      </c>
      <c r="M89" s="137">
        <v>0</v>
      </c>
      <c r="N89" s="141">
        <f t="shared" si="123"/>
        <v>0</v>
      </c>
      <c r="O89" s="137">
        <v>0</v>
      </c>
      <c r="P89" s="137">
        <v>0</v>
      </c>
      <c r="Q89" s="137">
        <v>0</v>
      </c>
      <c r="R89" s="141">
        <f t="shared" si="124"/>
        <v>0</v>
      </c>
      <c r="S89" s="137">
        <v>0</v>
      </c>
      <c r="T89" s="137">
        <v>0</v>
      </c>
      <c r="U89" s="137">
        <v>0</v>
      </c>
      <c r="V89" s="141">
        <f t="shared" si="125"/>
        <v>0</v>
      </c>
    </row>
    <row r="90" spans="1:22" s="47" customFormat="1" ht="15">
      <c r="A90" s="184">
        <v>87</v>
      </c>
      <c r="B90" s="63" t="s">
        <v>256</v>
      </c>
      <c r="C90" s="64">
        <v>990</v>
      </c>
      <c r="D90" s="64">
        <v>990</v>
      </c>
      <c r="E90" s="137">
        <v>500</v>
      </c>
      <c r="F90" s="137">
        <f t="shared" si="121"/>
        <v>1000</v>
      </c>
      <c r="G90" s="137">
        <v>0</v>
      </c>
      <c r="H90" s="137">
        <v>0</v>
      </c>
      <c r="I90" s="137">
        <v>0</v>
      </c>
      <c r="J90" s="141">
        <f t="shared" si="122"/>
        <v>0</v>
      </c>
      <c r="K90" s="137">
        <v>0</v>
      </c>
      <c r="L90" s="137">
        <v>0</v>
      </c>
      <c r="M90" s="137">
        <v>0</v>
      </c>
      <c r="N90" s="141">
        <f t="shared" si="123"/>
        <v>0</v>
      </c>
      <c r="O90" s="137">
        <v>0</v>
      </c>
      <c r="P90" s="137">
        <v>0</v>
      </c>
      <c r="Q90" s="137">
        <v>0</v>
      </c>
      <c r="R90" s="141">
        <f t="shared" si="124"/>
        <v>0</v>
      </c>
      <c r="S90" s="137">
        <v>0</v>
      </c>
      <c r="T90" s="137">
        <v>0</v>
      </c>
      <c r="U90" s="137">
        <v>1000</v>
      </c>
      <c r="V90" s="141">
        <f t="shared" si="125"/>
        <v>1000</v>
      </c>
    </row>
    <row r="91" spans="1:22" s="47" customFormat="1" ht="15">
      <c r="A91" s="184">
        <v>88</v>
      </c>
      <c r="B91" s="63" t="s">
        <v>27</v>
      </c>
      <c r="C91" s="64">
        <v>1902</v>
      </c>
      <c r="D91" s="64">
        <v>1902</v>
      </c>
      <c r="E91" s="137">
        <v>2000</v>
      </c>
      <c r="F91" s="137">
        <f t="shared" si="121"/>
        <v>2200</v>
      </c>
      <c r="G91" s="137">
        <v>200</v>
      </c>
      <c r="H91" s="137">
        <v>200</v>
      </c>
      <c r="I91" s="137">
        <v>150</v>
      </c>
      <c r="J91" s="141">
        <f t="shared" si="122"/>
        <v>550</v>
      </c>
      <c r="K91" s="137">
        <v>200</v>
      </c>
      <c r="L91" s="137">
        <v>200</v>
      </c>
      <c r="M91" s="137">
        <v>150</v>
      </c>
      <c r="N91" s="141">
        <f t="shared" si="123"/>
        <v>550</v>
      </c>
      <c r="O91" s="137">
        <v>200</v>
      </c>
      <c r="P91" s="137">
        <v>200</v>
      </c>
      <c r="Q91" s="137">
        <v>150</v>
      </c>
      <c r="R91" s="141">
        <f t="shared" si="124"/>
        <v>550</v>
      </c>
      <c r="S91" s="137">
        <v>200</v>
      </c>
      <c r="T91" s="137">
        <v>200</v>
      </c>
      <c r="U91" s="137">
        <v>150</v>
      </c>
      <c r="V91" s="141">
        <f t="shared" si="125"/>
        <v>550</v>
      </c>
    </row>
    <row r="92" spans="1:22" s="160" customFormat="1" ht="30">
      <c r="A92" s="184">
        <v>89</v>
      </c>
      <c r="B92" s="63" t="s">
        <v>257</v>
      </c>
      <c r="C92" s="64">
        <v>41304.94</v>
      </c>
      <c r="D92" s="64">
        <v>41304.94</v>
      </c>
      <c r="E92" s="137">
        <v>11200</v>
      </c>
      <c r="F92" s="137">
        <f t="shared" si="121"/>
        <v>60000</v>
      </c>
      <c r="G92" s="137">
        <f>3000+1500</f>
        <v>4500</v>
      </c>
      <c r="H92" s="137">
        <f t="shared" ref="H92" si="131">3000+1500</f>
        <v>4500</v>
      </c>
      <c r="I92" s="137">
        <f>3000+2000</f>
        <v>5000</v>
      </c>
      <c r="J92" s="141">
        <f t="shared" si="122"/>
        <v>14000</v>
      </c>
      <c r="K92" s="137">
        <f>3000+1500</f>
        <v>4500</v>
      </c>
      <c r="L92" s="137">
        <f>3500+1500</f>
        <v>5000</v>
      </c>
      <c r="M92" s="137">
        <f>3500+2000</f>
        <v>5500</v>
      </c>
      <c r="N92" s="141">
        <f t="shared" si="123"/>
        <v>15000</v>
      </c>
      <c r="O92" s="137">
        <f>3500+1500</f>
        <v>5000</v>
      </c>
      <c r="P92" s="137">
        <f>3500+1500</f>
        <v>5000</v>
      </c>
      <c r="Q92" s="137">
        <f>3500+2000</f>
        <v>5500</v>
      </c>
      <c r="R92" s="141">
        <f t="shared" si="124"/>
        <v>15500</v>
      </c>
      <c r="S92" s="137">
        <f>3500+1500</f>
        <v>5000</v>
      </c>
      <c r="T92" s="137">
        <f>3500+1500</f>
        <v>5000</v>
      </c>
      <c r="U92" s="137">
        <f>3500+2000</f>
        <v>5500</v>
      </c>
      <c r="V92" s="141">
        <f t="shared" si="125"/>
        <v>15500</v>
      </c>
    </row>
    <row r="93" spans="1:22" s="47" customFormat="1" ht="15">
      <c r="A93" s="184">
        <v>90</v>
      </c>
      <c r="B93" s="63" t="s">
        <v>26</v>
      </c>
      <c r="C93" s="64">
        <v>334300.40999999997</v>
      </c>
      <c r="D93" s="64">
        <v>334300.40999999997</v>
      </c>
      <c r="E93" s="137">
        <v>490000</v>
      </c>
      <c r="F93" s="137">
        <f t="shared" si="121"/>
        <v>0</v>
      </c>
      <c r="G93" s="137">
        <v>0</v>
      </c>
      <c r="H93" s="137">
        <v>0</v>
      </c>
      <c r="I93" s="137">
        <v>0</v>
      </c>
      <c r="J93" s="141">
        <f t="shared" si="122"/>
        <v>0</v>
      </c>
      <c r="K93" s="137">
        <v>0</v>
      </c>
      <c r="L93" s="137">
        <v>0</v>
      </c>
      <c r="M93" s="137">
        <v>0</v>
      </c>
      <c r="N93" s="141">
        <f t="shared" si="123"/>
        <v>0</v>
      </c>
      <c r="O93" s="137">
        <v>0</v>
      </c>
      <c r="P93" s="137">
        <v>0</v>
      </c>
      <c r="Q93" s="137">
        <v>0</v>
      </c>
      <c r="R93" s="141">
        <f t="shared" si="124"/>
        <v>0</v>
      </c>
      <c r="S93" s="137">
        <v>0</v>
      </c>
      <c r="T93" s="137">
        <v>0</v>
      </c>
      <c r="U93" s="137">
        <v>0</v>
      </c>
      <c r="V93" s="141">
        <f t="shared" si="125"/>
        <v>0</v>
      </c>
    </row>
    <row r="94" spans="1:22" s="47" customFormat="1" ht="30">
      <c r="A94" s="184">
        <v>91</v>
      </c>
      <c r="B94" s="63" t="s">
        <v>423</v>
      </c>
      <c r="C94" s="143">
        <v>206195.42</v>
      </c>
      <c r="D94" s="143">
        <v>206195.42</v>
      </c>
      <c r="E94" s="137">
        <v>194000</v>
      </c>
      <c r="F94" s="137">
        <f t="shared" si="121"/>
        <v>180000</v>
      </c>
      <c r="G94" s="137">
        <v>15000</v>
      </c>
      <c r="H94" s="137">
        <v>15000</v>
      </c>
      <c r="I94" s="137">
        <v>15000</v>
      </c>
      <c r="J94" s="141">
        <f t="shared" si="122"/>
        <v>45000</v>
      </c>
      <c r="K94" s="137">
        <v>15000</v>
      </c>
      <c r="L94" s="137">
        <v>15000</v>
      </c>
      <c r="M94" s="137">
        <v>15000</v>
      </c>
      <c r="N94" s="141">
        <f t="shared" si="123"/>
        <v>45000</v>
      </c>
      <c r="O94" s="137">
        <v>15000</v>
      </c>
      <c r="P94" s="137">
        <v>15000</v>
      </c>
      <c r="Q94" s="137">
        <v>15000</v>
      </c>
      <c r="R94" s="141">
        <f t="shared" si="124"/>
        <v>45000</v>
      </c>
      <c r="S94" s="137">
        <v>15000</v>
      </c>
      <c r="T94" s="137">
        <v>15000</v>
      </c>
      <c r="U94" s="137">
        <v>15000</v>
      </c>
      <c r="V94" s="141">
        <f t="shared" si="125"/>
        <v>45000</v>
      </c>
    </row>
    <row r="95" spans="1:22" s="47" customFormat="1" ht="15.75">
      <c r="A95" s="184">
        <v>92</v>
      </c>
      <c r="B95" s="105" t="s">
        <v>38</v>
      </c>
      <c r="C95" s="138">
        <f>SUM(C74:C94)</f>
        <v>3745280.86</v>
      </c>
      <c r="D95" s="138">
        <f>SUM(D74:D94)</f>
        <v>3745280.86</v>
      </c>
      <c r="E95" s="138">
        <f>SUM(E74:E94)</f>
        <v>3593700</v>
      </c>
      <c r="F95" s="138">
        <f>G95+H95+I95+K95+L95+M95+O95+P95+Q95+S95+T95+U95</f>
        <v>2954200</v>
      </c>
      <c r="G95" s="138">
        <f>SUM(G74:G94)</f>
        <v>240200</v>
      </c>
      <c r="H95" s="138">
        <f>SUM(H74:H94)</f>
        <v>240200</v>
      </c>
      <c r="I95" s="138">
        <f t="shared" ref="I95:V95" si="132">SUM(I74:I94)</f>
        <v>273650</v>
      </c>
      <c r="J95" s="138">
        <f t="shared" si="132"/>
        <v>754050</v>
      </c>
      <c r="K95" s="138">
        <f t="shared" si="132"/>
        <v>240200</v>
      </c>
      <c r="L95" s="138">
        <f t="shared" si="132"/>
        <v>240700</v>
      </c>
      <c r="M95" s="138">
        <f t="shared" si="132"/>
        <v>248150</v>
      </c>
      <c r="N95" s="138">
        <f t="shared" si="132"/>
        <v>729050</v>
      </c>
      <c r="O95" s="138">
        <f t="shared" si="132"/>
        <v>240700</v>
      </c>
      <c r="P95" s="138">
        <f t="shared" si="132"/>
        <v>243200</v>
      </c>
      <c r="Q95" s="138">
        <f t="shared" si="132"/>
        <v>256650</v>
      </c>
      <c r="R95" s="138">
        <f t="shared" si="132"/>
        <v>740550</v>
      </c>
      <c r="S95" s="138">
        <f t="shared" si="132"/>
        <v>240700</v>
      </c>
      <c r="T95" s="138">
        <f t="shared" si="132"/>
        <v>240700</v>
      </c>
      <c r="U95" s="138">
        <f t="shared" si="132"/>
        <v>249150</v>
      </c>
      <c r="V95" s="138">
        <f t="shared" si="132"/>
        <v>730550</v>
      </c>
    </row>
    <row r="96" spans="1:22" s="47" customFormat="1" ht="15.75">
      <c r="A96" s="184">
        <v>93</v>
      </c>
      <c r="B96" s="105" t="s">
        <v>37</v>
      </c>
      <c r="C96" s="138">
        <f>SUM(C51,C54,C72,C95)</f>
        <v>85257734.406200007</v>
      </c>
      <c r="D96" s="138">
        <f>SUM(D51,D54,D72,D95)</f>
        <v>85257959.60620001</v>
      </c>
      <c r="E96" s="138">
        <f>SUM(E51,E54,E72,E95)</f>
        <v>91928275</v>
      </c>
      <c r="F96" s="138">
        <f t="shared" si="121"/>
        <v>94474000.200000003</v>
      </c>
      <c r="G96" s="138">
        <f>SUM(G51,G54,G72,G95)</f>
        <v>9045718.1999999993</v>
      </c>
      <c r="H96" s="138">
        <f t="shared" ref="H96:V96" si="133">SUM(H51,H54,H72,H95)</f>
        <v>7716182</v>
      </c>
      <c r="I96" s="138">
        <f t="shared" si="133"/>
        <v>7974550</v>
      </c>
      <c r="J96" s="138">
        <f t="shared" si="133"/>
        <v>24736450.199999999</v>
      </c>
      <c r="K96" s="138">
        <f t="shared" si="133"/>
        <v>7569400</v>
      </c>
      <c r="L96" s="138">
        <f t="shared" si="133"/>
        <v>7634500</v>
      </c>
      <c r="M96" s="138">
        <f t="shared" si="133"/>
        <v>7818850</v>
      </c>
      <c r="N96" s="138">
        <f t="shared" si="133"/>
        <v>23022750</v>
      </c>
      <c r="O96" s="138">
        <f t="shared" si="133"/>
        <v>7598700</v>
      </c>
      <c r="P96" s="138">
        <f t="shared" si="133"/>
        <v>7491400</v>
      </c>
      <c r="Q96" s="138">
        <f t="shared" si="133"/>
        <v>7436250</v>
      </c>
      <c r="R96" s="138">
        <f t="shared" si="133"/>
        <v>22526350</v>
      </c>
      <c r="S96" s="138">
        <f t="shared" si="133"/>
        <v>8027300</v>
      </c>
      <c r="T96" s="138">
        <f t="shared" si="133"/>
        <v>8051700</v>
      </c>
      <c r="U96" s="138">
        <f t="shared" si="133"/>
        <v>8109450</v>
      </c>
      <c r="V96" s="138">
        <f t="shared" si="133"/>
        <v>24188450</v>
      </c>
    </row>
    <row r="97" spans="1:22" s="47" customFormat="1" ht="15.75">
      <c r="A97" s="184">
        <v>94</v>
      </c>
      <c r="B97" s="102" t="s">
        <v>28</v>
      </c>
      <c r="C97" s="140">
        <f t="shared" ref="C97:V97" si="134">C15-C96</f>
        <v>10683365.293799996</v>
      </c>
      <c r="D97" s="140">
        <f t="shared" si="134"/>
        <v>10683140.093799993</v>
      </c>
      <c r="E97" s="140">
        <f t="shared" si="134"/>
        <v>3518225</v>
      </c>
      <c r="F97" s="140">
        <f t="shared" si="134"/>
        <v>5253339.799999997</v>
      </c>
      <c r="G97" s="140">
        <f t="shared" si="134"/>
        <v>-5483674.0799999991</v>
      </c>
      <c r="H97" s="140">
        <f t="shared" si="134"/>
        <v>3431362.120000001</v>
      </c>
      <c r="I97" s="140">
        <f t="shared" si="134"/>
        <v>175594.12000000011</v>
      </c>
      <c r="J97" s="140">
        <f t="shared" si="134"/>
        <v>-1876717.8399999999</v>
      </c>
      <c r="K97" s="140">
        <f t="shared" si="134"/>
        <v>678244.12000000011</v>
      </c>
      <c r="L97" s="140">
        <f t="shared" si="134"/>
        <v>173544.12000000011</v>
      </c>
      <c r="M97" s="140">
        <f t="shared" si="134"/>
        <v>241794.12000000011</v>
      </c>
      <c r="N97" s="140">
        <f t="shared" si="134"/>
        <v>1093582.3599999994</v>
      </c>
      <c r="O97" s="140">
        <f t="shared" si="134"/>
        <v>209344.12000000011</v>
      </c>
      <c r="P97" s="140">
        <f t="shared" si="134"/>
        <v>316644.12000000011</v>
      </c>
      <c r="Q97" s="140">
        <f t="shared" si="134"/>
        <v>374394.12000000011</v>
      </c>
      <c r="R97" s="140">
        <f t="shared" si="134"/>
        <v>900382.3599999994</v>
      </c>
      <c r="S97" s="140">
        <f t="shared" si="134"/>
        <v>471044.12000000104</v>
      </c>
      <c r="T97" s="140">
        <f t="shared" si="134"/>
        <v>296344.12000000011</v>
      </c>
      <c r="U97" s="140">
        <f t="shared" si="134"/>
        <v>4368704.68</v>
      </c>
      <c r="V97" s="140">
        <f t="shared" si="134"/>
        <v>5136092.9200000018</v>
      </c>
    </row>
    <row r="98" spans="1:22" s="160" customFormat="1" ht="35.450000000000003" customHeight="1">
      <c r="A98" s="184">
        <v>95</v>
      </c>
      <c r="B98" s="63" t="s">
        <v>239</v>
      </c>
      <c r="C98" s="143">
        <v>1892125.2</v>
      </c>
      <c r="D98" s="143">
        <v>1892125.2</v>
      </c>
      <c r="E98" s="137">
        <v>2100000</v>
      </c>
      <c r="F98" s="137">
        <f>G98+H98+I98+K98+L98+M98+O98+P98+Q98+S98+T98+U98</f>
        <v>2040000</v>
      </c>
      <c r="G98" s="137">
        <v>170000</v>
      </c>
      <c r="H98" s="137">
        <v>170000</v>
      </c>
      <c r="I98" s="137">
        <v>170000</v>
      </c>
      <c r="J98" s="141">
        <f>G98+H98+I98</f>
        <v>510000</v>
      </c>
      <c r="K98" s="137">
        <v>170000</v>
      </c>
      <c r="L98" s="137">
        <v>170000</v>
      </c>
      <c r="M98" s="137">
        <v>170000</v>
      </c>
      <c r="N98" s="141">
        <f>K98+L98+M98</f>
        <v>510000</v>
      </c>
      <c r="O98" s="137">
        <v>170000</v>
      </c>
      <c r="P98" s="137">
        <v>170000</v>
      </c>
      <c r="Q98" s="137">
        <v>170000</v>
      </c>
      <c r="R98" s="141">
        <f>O98+P98+Q98</f>
        <v>510000</v>
      </c>
      <c r="S98" s="137">
        <v>170000</v>
      </c>
      <c r="T98" s="137">
        <v>170000</v>
      </c>
      <c r="U98" s="137">
        <v>170000</v>
      </c>
      <c r="V98" s="141">
        <f>S98+T98+U98</f>
        <v>510000</v>
      </c>
    </row>
    <row r="99" spans="1:22" s="47" customFormat="1" ht="30">
      <c r="A99" s="184">
        <v>96</v>
      </c>
      <c r="B99" s="63" t="s">
        <v>322</v>
      </c>
      <c r="C99" s="143">
        <v>955000.66</v>
      </c>
      <c r="D99" s="143">
        <v>955000.66</v>
      </c>
      <c r="E99" s="137">
        <v>860000</v>
      </c>
      <c r="F99" s="137">
        <f>G99+H99+I99+K99+L99+M99+O99+P99+Q99+S99+T99+U99</f>
        <v>840000</v>
      </c>
      <c r="G99" s="137">
        <v>70000</v>
      </c>
      <c r="H99" s="137">
        <v>70000</v>
      </c>
      <c r="I99" s="137">
        <v>70000</v>
      </c>
      <c r="J99" s="141">
        <f>G99+H99+I99</f>
        <v>210000</v>
      </c>
      <c r="K99" s="137">
        <v>70000</v>
      </c>
      <c r="L99" s="137">
        <v>70000</v>
      </c>
      <c r="M99" s="137">
        <v>70000</v>
      </c>
      <c r="N99" s="141">
        <f>K99+L99+M99</f>
        <v>210000</v>
      </c>
      <c r="O99" s="137">
        <v>70000</v>
      </c>
      <c r="P99" s="137">
        <v>70000</v>
      </c>
      <c r="Q99" s="137">
        <v>70000</v>
      </c>
      <c r="R99" s="141">
        <f>O99+P99+Q99</f>
        <v>210000</v>
      </c>
      <c r="S99" s="137">
        <v>70000</v>
      </c>
      <c r="T99" s="137">
        <v>70000</v>
      </c>
      <c r="U99" s="137">
        <v>70000</v>
      </c>
      <c r="V99" s="141">
        <f>S99+T99+U99</f>
        <v>210000</v>
      </c>
    </row>
    <row r="100" spans="1:22" s="47" customFormat="1" ht="15">
      <c r="A100" s="184">
        <v>97</v>
      </c>
      <c r="B100" s="63" t="s">
        <v>29</v>
      </c>
      <c r="C100" s="143">
        <v>8026776.46</v>
      </c>
      <c r="D100" s="143">
        <v>8026776.46</v>
      </c>
      <c r="E100" s="137">
        <v>8350000</v>
      </c>
      <c r="F100" s="137">
        <f t="shared" ref="F100:F102" si="135">G100+H100+I100+K100+L100+M100+O100+P100+Q100+S100+T100+U100</f>
        <v>8280000</v>
      </c>
      <c r="G100" s="137">
        <v>690000</v>
      </c>
      <c r="H100" s="137">
        <v>690000</v>
      </c>
      <c r="I100" s="137">
        <v>690000</v>
      </c>
      <c r="J100" s="141">
        <f t="shared" ref="J100:J102" si="136">G100+H100+I100</f>
        <v>2070000</v>
      </c>
      <c r="K100" s="137">
        <v>690000</v>
      </c>
      <c r="L100" s="137">
        <v>690000</v>
      </c>
      <c r="M100" s="137">
        <v>690000</v>
      </c>
      <c r="N100" s="141">
        <f t="shared" ref="N100:N102" si="137">K100+L100+M100</f>
        <v>2070000</v>
      </c>
      <c r="O100" s="137">
        <v>690000</v>
      </c>
      <c r="P100" s="137">
        <v>690000</v>
      </c>
      <c r="Q100" s="137">
        <v>690000</v>
      </c>
      <c r="R100" s="141">
        <f t="shared" ref="R100:R102" si="138">O100+P100+Q100</f>
        <v>2070000</v>
      </c>
      <c r="S100" s="137">
        <v>690000</v>
      </c>
      <c r="T100" s="137">
        <v>690000</v>
      </c>
      <c r="U100" s="137">
        <v>690000</v>
      </c>
      <c r="V100" s="141">
        <f t="shared" ref="V100:V102" si="139">S100+T100+U100</f>
        <v>2070000</v>
      </c>
    </row>
    <row r="101" spans="1:22" s="47" customFormat="1" ht="15">
      <c r="A101" s="184">
        <v>98</v>
      </c>
      <c r="B101" s="63" t="s">
        <v>133</v>
      </c>
      <c r="C101" s="143">
        <v>0</v>
      </c>
      <c r="D101" s="143">
        <v>0</v>
      </c>
      <c r="E101" s="143">
        <v>0</v>
      </c>
      <c r="F101" s="137">
        <f t="shared" si="135"/>
        <v>0</v>
      </c>
      <c r="G101" s="137">
        <v>0</v>
      </c>
      <c r="H101" s="137">
        <v>0</v>
      </c>
      <c r="I101" s="137">
        <v>0</v>
      </c>
      <c r="J101" s="141">
        <f t="shared" si="136"/>
        <v>0</v>
      </c>
      <c r="K101" s="137">
        <v>0</v>
      </c>
      <c r="L101" s="137">
        <v>0</v>
      </c>
      <c r="M101" s="137">
        <v>0</v>
      </c>
      <c r="N101" s="141">
        <f t="shared" si="137"/>
        <v>0</v>
      </c>
      <c r="O101" s="137">
        <v>0</v>
      </c>
      <c r="P101" s="137">
        <v>0</v>
      </c>
      <c r="Q101" s="137">
        <v>0</v>
      </c>
      <c r="R101" s="141">
        <f t="shared" si="138"/>
        <v>0</v>
      </c>
      <c r="S101" s="137">
        <v>0</v>
      </c>
      <c r="T101" s="137">
        <v>0</v>
      </c>
      <c r="U101" s="137">
        <v>0</v>
      </c>
      <c r="V101" s="141">
        <f t="shared" si="139"/>
        <v>0</v>
      </c>
    </row>
    <row r="102" spans="1:22" s="47" customFormat="1" ht="15">
      <c r="A102" s="184">
        <v>99</v>
      </c>
      <c r="B102" s="63" t="s">
        <v>26</v>
      </c>
      <c r="C102" s="143">
        <v>42315.77</v>
      </c>
      <c r="D102" s="143">
        <v>42315.77</v>
      </c>
      <c r="E102" s="143">
        <v>0</v>
      </c>
      <c r="F102" s="137">
        <f t="shared" si="135"/>
        <v>0</v>
      </c>
      <c r="G102" s="137">
        <v>0</v>
      </c>
      <c r="H102" s="137">
        <v>0</v>
      </c>
      <c r="I102" s="137">
        <v>0</v>
      </c>
      <c r="J102" s="141">
        <f t="shared" si="136"/>
        <v>0</v>
      </c>
      <c r="K102" s="137">
        <v>0</v>
      </c>
      <c r="L102" s="137">
        <v>0</v>
      </c>
      <c r="M102" s="137">
        <v>0</v>
      </c>
      <c r="N102" s="141">
        <f t="shared" si="137"/>
        <v>0</v>
      </c>
      <c r="O102" s="137">
        <v>0</v>
      </c>
      <c r="P102" s="137">
        <v>0</v>
      </c>
      <c r="Q102" s="137">
        <v>0</v>
      </c>
      <c r="R102" s="141">
        <f t="shared" si="138"/>
        <v>0</v>
      </c>
      <c r="S102" s="137">
        <v>0</v>
      </c>
      <c r="T102" s="137">
        <v>0</v>
      </c>
      <c r="U102" s="137">
        <v>0</v>
      </c>
      <c r="V102" s="141">
        <f t="shared" si="139"/>
        <v>0</v>
      </c>
    </row>
    <row r="103" spans="1:22" s="47" customFormat="1" ht="15.75">
      <c r="A103" s="184">
        <v>100</v>
      </c>
      <c r="B103" s="106" t="s">
        <v>30</v>
      </c>
      <c r="C103" s="140">
        <f>C97+C98+C99-C100+C101-C102</f>
        <v>5461398.9237999963</v>
      </c>
      <c r="D103" s="140">
        <f t="shared" ref="D103:V103" si="140">D97+D98+D99-D100+D101-D102</f>
        <v>5461173.7237999933</v>
      </c>
      <c r="E103" s="140">
        <f t="shared" si="140"/>
        <v>-1871775</v>
      </c>
      <c r="F103" s="140">
        <f t="shared" si="140"/>
        <v>-146660.20000000298</v>
      </c>
      <c r="G103" s="140">
        <f t="shared" si="140"/>
        <v>-5933674.0799999991</v>
      </c>
      <c r="H103" s="140">
        <f t="shared" si="140"/>
        <v>2981362.120000001</v>
      </c>
      <c r="I103" s="140">
        <f t="shared" si="140"/>
        <v>-274405.87999999989</v>
      </c>
      <c r="J103" s="140">
        <f t="shared" si="140"/>
        <v>-3226717.84</v>
      </c>
      <c r="K103" s="140">
        <f t="shared" si="140"/>
        <v>228244.12000000011</v>
      </c>
      <c r="L103" s="140">
        <f t="shared" si="140"/>
        <v>-276455.87999999989</v>
      </c>
      <c r="M103" s="140">
        <f t="shared" si="140"/>
        <v>-208205.87999999989</v>
      </c>
      <c r="N103" s="140">
        <f t="shared" si="140"/>
        <v>-256417.6400000006</v>
      </c>
      <c r="O103" s="140">
        <f t="shared" si="140"/>
        <v>-240655.87999999989</v>
      </c>
      <c r="P103" s="140">
        <f t="shared" si="140"/>
        <v>-133355.87999999989</v>
      </c>
      <c r="Q103" s="140">
        <f t="shared" si="140"/>
        <v>-75605.879999999888</v>
      </c>
      <c r="R103" s="140">
        <f t="shared" si="140"/>
        <v>-449617.6400000006</v>
      </c>
      <c r="S103" s="140">
        <f t="shared" si="140"/>
        <v>21044.120000001043</v>
      </c>
      <c r="T103" s="140">
        <f t="shared" si="140"/>
        <v>-153655.87999999989</v>
      </c>
      <c r="U103" s="140">
        <f t="shared" si="140"/>
        <v>3918704.6799999997</v>
      </c>
      <c r="V103" s="140">
        <f t="shared" si="140"/>
        <v>3786092.9200000018</v>
      </c>
    </row>
    <row r="104" spans="1:22" s="47" customFormat="1" ht="15">
      <c r="A104" s="184">
        <v>101</v>
      </c>
      <c r="B104" s="63" t="s">
        <v>31</v>
      </c>
      <c r="C104" s="143">
        <v>79933.03</v>
      </c>
      <c r="D104" s="143">
        <v>79933.03</v>
      </c>
      <c r="E104" s="137">
        <v>170000</v>
      </c>
      <c r="F104" s="137">
        <f>G104+H104+I104+K104+L104+M104+O104+P104+Q104+S104+T104+U104</f>
        <v>180000</v>
      </c>
      <c r="G104" s="137">
        <v>15000</v>
      </c>
      <c r="H104" s="137">
        <v>15000</v>
      </c>
      <c r="I104" s="137">
        <v>15000</v>
      </c>
      <c r="J104" s="137">
        <f>G104+H104+I104</f>
        <v>45000</v>
      </c>
      <c r="K104" s="137">
        <v>15000</v>
      </c>
      <c r="L104" s="137">
        <v>15000</v>
      </c>
      <c r="M104" s="137">
        <v>15000</v>
      </c>
      <c r="N104" s="137">
        <f>K104+L104+M104</f>
        <v>45000</v>
      </c>
      <c r="O104" s="137">
        <v>15000</v>
      </c>
      <c r="P104" s="137">
        <v>15000</v>
      </c>
      <c r="Q104" s="137">
        <v>15000</v>
      </c>
      <c r="R104" s="137">
        <f>O104+P104+Q104</f>
        <v>45000</v>
      </c>
      <c r="S104" s="137">
        <v>15000</v>
      </c>
      <c r="T104" s="137">
        <v>15000</v>
      </c>
      <c r="U104" s="137">
        <v>15000</v>
      </c>
      <c r="V104" s="137">
        <f>S104+T104+U104</f>
        <v>45000</v>
      </c>
    </row>
    <row r="105" spans="1:22" s="47" customFormat="1" ht="30">
      <c r="A105" s="184">
        <v>102</v>
      </c>
      <c r="B105" s="63" t="s">
        <v>32</v>
      </c>
      <c r="C105" s="143">
        <v>0</v>
      </c>
      <c r="D105" s="143">
        <v>0</v>
      </c>
      <c r="E105" s="143">
        <v>0</v>
      </c>
      <c r="F105" s="137">
        <f>G105+H105+I105+K105+L105+M105+O105+P105+Q105+S105+T105+U105</f>
        <v>0</v>
      </c>
      <c r="G105" s="137">
        <v>0</v>
      </c>
      <c r="H105" s="137">
        <v>0</v>
      </c>
      <c r="I105" s="137">
        <v>0</v>
      </c>
      <c r="J105" s="141">
        <f>G105+H105+I105</f>
        <v>0</v>
      </c>
      <c r="K105" s="137">
        <v>0</v>
      </c>
      <c r="L105" s="137">
        <v>0</v>
      </c>
      <c r="M105" s="137">
        <v>0</v>
      </c>
      <c r="N105" s="141">
        <f>K105+L105+M105</f>
        <v>0</v>
      </c>
      <c r="O105" s="137">
        <v>0</v>
      </c>
      <c r="P105" s="137">
        <v>0</v>
      </c>
      <c r="Q105" s="137">
        <v>0</v>
      </c>
      <c r="R105" s="141">
        <f>O105+P105+Q105</f>
        <v>0</v>
      </c>
      <c r="S105" s="137">
        <v>0</v>
      </c>
      <c r="T105" s="137">
        <v>0</v>
      </c>
      <c r="U105" s="137">
        <v>0</v>
      </c>
      <c r="V105" s="141">
        <f>S105+T105+U105</f>
        <v>0</v>
      </c>
    </row>
    <row r="106" spans="1:22" s="47" customFormat="1" ht="15">
      <c r="A106" s="184">
        <v>103</v>
      </c>
      <c r="B106" s="163" t="s">
        <v>134</v>
      </c>
      <c r="C106" s="143">
        <v>0</v>
      </c>
      <c r="D106" s="143">
        <v>0</v>
      </c>
      <c r="E106" s="143">
        <v>0</v>
      </c>
      <c r="F106" s="137">
        <f>G106+H106+I106+K106+L106+M106+O106+P106+Q106+S106+T106+U106</f>
        <v>0</v>
      </c>
      <c r="G106" s="137">
        <v>0</v>
      </c>
      <c r="H106" s="137">
        <v>0</v>
      </c>
      <c r="I106" s="137">
        <v>0</v>
      </c>
      <c r="J106" s="141">
        <f>G106+H106+I106</f>
        <v>0</v>
      </c>
      <c r="K106" s="137">
        <v>0</v>
      </c>
      <c r="L106" s="137">
        <v>0</v>
      </c>
      <c r="M106" s="137">
        <v>0</v>
      </c>
      <c r="N106" s="141">
        <f>K106+L106+M106</f>
        <v>0</v>
      </c>
      <c r="O106" s="137">
        <v>0</v>
      </c>
      <c r="P106" s="137">
        <v>0</v>
      </c>
      <c r="Q106" s="137">
        <v>0</v>
      </c>
      <c r="R106" s="141">
        <f>O106+P106+Q106</f>
        <v>0</v>
      </c>
      <c r="S106" s="137">
        <v>0</v>
      </c>
      <c r="T106" s="137">
        <v>0</v>
      </c>
      <c r="U106" s="137">
        <v>0</v>
      </c>
      <c r="V106" s="141">
        <f>S106+T106+U106</f>
        <v>0</v>
      </c>
    </row>
    <row r="107" spans="1:22" s="47" customFormat="1" ht="30">
      <c r="A107" s="184">
        <v>104</v>
      </c>
      <c r="B107" s="163" t="s">
        <v>135</v>
      </c>
      <c r="C107" s="143">
        <v>0</v>
      </c>
      <c r="D107" s="143">
        <v>0</v>
      </c>
      <c r="E107" s="143">
        <v>0</v>
      </c>
      <c r="F107" s="137">
        <f>G107+H107+I107+K107+L107+M107+O107+P107+Q107+S107+T107+U107</f>
        <v>0</v>
      </c>
      <c r="G107" s="137">
        <v>0</v>
      </c>
      <c r="H107" s="137">
        <v>0</v>
      </c>
      <c r="I107" s="137">
        <v>0</v>
      </c>
      <c r="J107" s="141">
        <f>G107+H107+I107</f>
        <v>0</v>
      </c>
      <c r="K107" s="137">
        <v>0</v>
      </c>
      <c r="L107" s="137">
        <v>0</v>
      </c>
      <c r="M107" s="137">
        <v>0</v>
      </c>
      <c r="N107" s="141">
        <f>K107+L107+M107</f>
        <v>0</v>
      </c>
      <c r="O107" s="137">
        <v>0</v>
      </c>
      <c r="P107" s="137">
        <v>0</v>
      </c>
      <c r="Q107" s="137">
        <v>0</v>
      </c>
      <c r="R107" s="141">
        <f>O107+P107+Q107</f>
        <v>0</v>
      </c>
      <c r="S107" s="137">
        <v>0</v>
      </c>
      <c r="T107" s="137">
        <v>0</v>
      </c>
      <c r="U107" s="137">
        <v>0</v>
      </c>
      <c r="V107" s="141">
        <f>S107+T107+U107</f>
        <v>0</v>
      </c>
    </row>
    <row r="108" spans="1:22" s="47" customFormat="1" ht="30">
      <c r="A108" s="184">
        <v>105</v>
      </c>
      <c r="B108" s="63" t="s">
        <v>321</v>
      </c>
      <c r="C108" s="143">
        <v>0</v>
      </c>
      <c r="D108" s="143">
        <v>0</v>
      </c>
      <c r="E108" s="143">
        <v>0</v>
      </c>
      <c r="F108" s="137">
        <f>G108+H108+I108+K108+L108+M108+O108+P108+Q108+S108+T108+U108</f>
        <v>0</v>
      </c>
      <c r="G108" s="137">
        <v>0</v>
      </c>
      <c r="H108" s="137">
        <v>0</v>
      </c>
      <c r="I108" s="137">
        <v>0</v>
      </c>
      <c r="J108" s="141">
        <f>G108+H108+I108</f>
        <v>0</v>
      </c>
      <c r="K108" s="137">
        <v>0</v>
      </c>
      <c r="L108" s="137">
        <v>0</v>
      </c>
      <c r="M108" s="137">
        <v>0</v>
      </c>
      <c r="N108" s="141">
        <f>K108+L108+M108</f>
        <v>0</v>
      </c>
      <c r="O108" s="137">
        <v>0</v>
      </c>
      <c r="P108" s="137">
        <v>0</v>
      </c>
      <c r="Q108" s="137">
        <v>0</v>
      </c>
      <c r="R108" s="141">
        <f>O108+P108+Q108</f>
        <v>0</v>
      </c>
      <c r="S108" s="137">
        <v>0</v>
      </c>
      <c r="T108" s="137">
        <v>0</v>
      </c>
      <c r="U108" s="137">
        <v>0</v>
      </c>
      <c r="V108" s="141">
        <f>S108+T108+U108</f>
        <v>0</v>
      </c>
    </row>
    <row r="109" spans="1:22" s="47" customFormat="1" ht="15.75">
      <c r="A109" s="184">
        <v>106</v>
      </c>
      <c r="B109" s="106" t="s">
        <v>33</v>
      </c>
      <c r="C109" s="140">
        <f t="shared" ref="C109:V109" si="141">SUM(C103:C105)-SUM(C106:C108)</f>
        <v>5541331.9537999965</v>
      </c>
      <c r="D109" s="140">
        <f t="shared" si="141"/>
        <v>5541106.7537999935</v>
      </c>
      <c r="E109" s="140">
        <f t="shared" si="141"/>
        <v>-1701775</v>
      </c>
      <c r="F109" s="140">
        <f t="shared" si="141"/>
        <v>33339.79999999702</v>
      </c>
      <c r="G109" s="140">
        <f t="shared" si="141"/>
        <v>-5918674.0799999991</v>
      </c>
      <c r="H109" s="140">
        <f t="shared" si="141"/>
        <v>2996362.120000001</v>
      </c>
      <c r="I109" s="140">
        <f t="shared" si="141"/>
        <v>-259405.87999999989</v>
      </c>
      <c r="J109" s="140">
        <f t="shared" si="141"/>
        <v>-3181717.84</v>
      </c>
      <c r="K109" s="140">
        <f t="shared" si="141"/>
        <v>243244.12000000011</v>
      </c>
      <c r="L109" s="140">
        <f t="shared" si="141"/>
        <v>-261455.87999999989</v>
      </c>
      <c r="M109" s="140">
        <f t="shared" si="141"/>
        <v>-193205.87999999989</v>
      </c>
      <c r="N109" s="140">
        <f t="shared" si="141"/>
        <v>-211417.6400000006</v>
      </c>
      <c r="O109" s="140">
        <f t="shared" si="141"/>
        <v>-225655.87999999989</v>
      </c>
      <c r="P109" s="140">
        <f t="shared" si="141"/>
        <v>-118355.87999999989</v>
      </c>
      <c r="Q109" s="140">
        <f t="shared" si="141"/>
        <v>-60605.879999999888</v>
      </c>
      <c r="R109" s="140">
        <f t="shared" si="141"/>
        <v>-404617.6400000006</v>
      </c>
      <c r="S109" s="140">
        <f t="shared" si="141"/>
        <v>36044.120000001043</v>
      </c>
      <c r="T109" s="140">
        <f t="shared" si="141"/>
        <v>-138655.87999999989</v>
      </c>
      <c r="U109" s="140">
        <f t="shared" si="141"/>
        <v>3933704.6799999997</v>
      </c>
      <c r="V109" s="140">
        <f t="shared" si="141"/>
        <v>3831092.9200000018</v>
      </c>
    </row>
    <row r="110" spans="1:22" s="47" customFormat="1" ht="15.75">
      <c r="A110" s="184">
        <v>107</v>
      </c>
      <c r="B110" s="106" t="s">
        <v>308</v>
      </c>
      <c r="C110" s="140">
        <f>C15+C98+C99+C101+C104+C105</f>
        <v>98868158.590000004</v>
      </c>
      <c r="D110" s="140">
        <f>D15+D98+D99+D101+D104+D105</f>
        <v>98868158.590000004</v>
      </c>
      <c r="E110" s="140">
        <f>E15+E98+E99+E101+E104+E105</f>
        <v>98576500</v>
      </c>
      <c r="F110" s="140">
        <f>F15+F98+F99+F101+F104+F105</f>
        <v>102787340</v>
      </c>
      <c r="G110" s="140">
        <f>G15+G98+G99+G101+G104+G105</f>
        <v>3817044.12</v>
      </c>
      <c r="H110" s="140">
        <f t="shared" ref="H110:V110" si="142">H15+H98+H99+H101+H104+H105</f>
        <v>11402544.120000001</v>
      </c>
      <c r="I110" s="140">
        <f t="shared" si="142"/>
        <v>8405144.120000001</v>
      </c>
      <c r="J110" s="140">
        <f t="shared" si="142"/>
        <v>23624732.359999999</v>
      </c>
      <c r="K110" s="140">
        <f t="shared" si="142"/>
        <v>8502644.120000001</v>
      </c>
      <c r="L110" s="140">
        <f t="shared" si="142"/>
        <v>8063044.1200000001</v>
      </c>
      <c r="M110" s="140">
        <f t="shared" si="142"/>
        <v>8315644.1200000001</v>
      </c>
      <c r="N110" s="140">
        <f t="shared" si="142"/>
        <v>24881332.359999999</v>
      </c>
      <c r="O110" s="140">
        <f t="shared" si="142"/>
        <v>8063044.1200000001</v>
      </c>
      <c r="P110" s="140">
        <f t="shared" si="142"/>
        <v>8063044.1200000001</v>
      </c>
      <c r="Q110" s="140">
        <f t="shared" si="142"/>
        <v>8065644.1200000001</v>
      </c>
      <c r="R110" s="140">
        <f t="shared" si="142"/>
        <v>24191732.359999999</v>
      </c>
      <c r="S110" s="140">
        <f t="shared" si="142"/>
        <v>8753344.120000001</v>
      </c>
      <c r="T110" s="140">
        <f t="shared" si="142"/>
        <v>8603044.120000001</v>
      </c>
      <c r="U110" s="140">
        <f t="shared" si="142"/>
        <v>12733154.68</v>
      </c>
      <c r="V110" s="140">
        <f t="shared" si="142"/>
        <v>30089542.920000002</v>
      </c>
    </row>
    <row r="111" spans="1:22" s="47" customFormat="1" ht="15.75">
      <c r="A111" s="184">
        <v>108</v>
      </c>
      <c r="B111" s="106" t="s">
        <v>309</v>
      </c>
      <c r="C111" s="140">
        <f t="shared" ref="C111:V111" si="143">C51+C54+C72+C95+C100+C102+C106+C107+C108</f>
        <v>93326826.636199996</v>
      </c>
      <c r="D111" s="140">
        <f>D51+D54+D72+D95+D100+D102+D106+D107+D108</f>
        <v>93327051.836199999</v>
      </c>
      <c r="E111" s="140">
        <f t="shared" si="143"/>
        <v>100278275</v>
      </c>
      <c r="F111" s="140">
        <f t="shared" si="143"/>
        <v>102754000.2</v>
      </c>
      <c r="G111" s="140">
        <f t="shared" si="143"/>
        <v>9735718.1999999993</v>
      </c>
      <c r="H111" s="140">
        <f t="shared" si="143"/>
        <v>8406182</v>
      </c>
      <c r="I111" s="140">
        <f t="shared" si="143"/>
        <v>8664550</v>
      </c>
      <c r="J111" s="140">
        <f t="shared" si="143"/>
        <v>26806450.199999999</v>
      </c>
      <c r="K111" s="140">
        <f t="shared" si="143"/>
        <v>8259400</v>
      </c>
      <c r="L111" s="140">
        <f t="shared" si="143"/>
        <v>8324500</v>
      </c>
      <c r="M111" s="140">
        <f t="shared" si="143"/>
        <v>8508850</v>
      </c>
      <c r="N111" s="140">
        <f t="shared" si="143"/>
        <v>25092750</v>
      </c>
      <c r="O111" s="140">
        <f t="shared" si="143"/>
        <v>8288700</v>
      </c>
      <c r="P111" s="140">
        <f t="shared" si="143"/>
        <v>8181400</v>
      </c>
      <c r="Q111" s="140">
        <f t="shared" si="143"/>
        <v>8126250</v>
      </c>
      <c r="R111" s="140">
        <f t="shared" si="143"/>
        <v>24596350</v>
      </c>
      <c r="S111" s="140">
        <f t="shared" si="143"/>
        <v>8717300</v>
      </c>
      <c r="T111" s="140">
        <f t="shared" si="143"/>
        <v>8741700</v>
      </c>
      <c r="U111" s="140">
        <f t="shared" si="143"/>
        <v>8799450</v>
      </c>
      <c r="V111" s="140">
        <f t="shared" si="143"/>
        <v>26258450</v>
      </c>
    </row>
    <row r="112" spans="1:22" s="47" customFormat="1" ht="15.75">
      <c r="A112" s="129"/>
      <c r="B112" s="130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</row>
    <row r="113" spans="1:22" ht="63.75" customHeight="1">
      <c r="A113" s="129"/>
      <c r="B113" s="130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</row>
    <row r="114" spans="1:22" ht="18">
      <c r="A114" s="129"/>
      <c r="B114" s="167" t="s">
        <v>138</v>
      </c>
      <c r="C114" s="210" t="s">
        <v>387</v>
      </c>
      <c r="D114" s="210"/>
      <c r="E114" s="210"/>
      <c r="F114" s="131"/>
      <c r="G114" s="131"/>
      <c r="H114" s="216" t="s">
        <v>415</v>
      </c>
      <c r="I114" s="217"/>
      <c r="J114" s="217"/>
      <c r="K114" s="217"/>
      <c r="L114" s="217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</row>
    <row r="115" spans="1:22" ht="18">
      <c r="A115" s="129"/>
      <c r="B115" s="167"/>
      <c r="C115" s="210" t="s">
        <v>337</v>
      </c>
      <c r="D115" s="211"/>
      <c r="E115" s="21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</row>
    <row r="116" spans="1:22" ht="74.25" customHeight="1">
      <c r="A116" s="129"/>
      <c r="B116" s="167"/>
      <c r="C116" s="168"/>
      <c r="D116" s="168"/>
      <c r="E116" s="168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</row>
    <row r="117" spans="1:22" ht="25.5" customHeight="1">
      <c r="B117" s="50" t="s">
        <v>434</v>
      </c>
      <c r="C117" s="209" t="s">
        <v>388</v>
      </c>
      <c r="D117" s="209"/>
      <c r="E117" s="209"/>
      <c r="G117" s="170"/>
      <c r="H117" s="219" t="s">
        <v>416</v>
      </c>
      <c r="I117" s="219"/>
      <c r="J117" s="219"/>
      <c r="K117" s="219"/>
      <c r="L117" s="170"/>
    </row>
    <row r="118" spans="1:22" ht="24" customHeight="1">
      <c r="B118" s="50"/>
      <c r="C118" s="215" t="s">
        <v>337</v>
      </c>
      <c r="D118" s="215"/>
      <c r="E118" s="215"/>
      <c r="F118" s="50"/>
      <c r="G118" s="50"/>
      <c r="H118" s="218"/>
      <c r="I118" s="218"/>
      <c r="J118" s="218"/>
      <c r="K118" s="218"/>
      <c r="L118" s="169"/>
      <c r="M118" s="169"/>
      <c r="N118" s="169"/>
    </row>
    <row r="119" spans="1:22" ht="56.45" customHeight="1">
      <c r="B119" s="30"/>
      <c r="E119" s="213"/>
      <c r="F119" s="214"/>
      <c r="G119" s="214"/>
      <c r="H119" s="214"/>
      <c r="I119" s="214"/>
    </row>
    <row r="120" spans="1:22" ht="15" customHeight="1">
      <c r="B120" s="29"/>
      <c r="C120" s="29"/>
      <c r="D120" s="47"/>
      <c r="E120" s="212"/>
      <c r="F120" s="212"/>
      <c r="G120" s="212"/>
      <c r="H120" s="212"/>
      <c r="I120" s="212"/>
      <c r="J120" s="209"/>
      <c r="K120" s="209"/>
      <c r="L120" s="209"/>
      <c r="M120" s="209"/>
      <c r="N120" s="209"/>
    </row>
    <row r="121" spans="1:22" ht="18">
      <c r="B121" s="31"/>
      <c r="C121" s="32"/>
      <c r="D121" s="47"/>
      <c r="E121" s="144"/>
      <c r="F121" s="33"/>
      <c r="G121" s="33"/>
      <c r="H121" s="33"/>
      <c r="I121" s="33"/>
      <c r="J121" s="33"/>
    </row>
    <row r="124" spans="1:22" s="30" customFormat="1" ht="18">
      <c r="A124" s="33"/>
      <c r="B124" s="146"/>
    </row>
    <row r="125" spans="1:22" s="30" customFormat="1" ht="18.75">
      <c r="A125" s="33"/>
      <c r="B125" s="147"/>
    </row>
    <row r="126" spans="1:22" s="30" customFormat="1" ht="18">
      <c r="A126" s="33"/>
      <c r="B126" s="146"/>
    </row>
    <row r="127" spans="1:22" s="30" customFormat="1" ht="18">
      <c r="A127" s="33"/>
      <c r="B127" s="146"/>
    </row>
  </sheetData>
  <mergeCells count="17">
    <mergeCell ref="A1:U1"/>
    <mergeCell ref="C2:C3"/>
    <mergeCell ref="A2:A3"/>
    <mergeCell ref="B2:B3"/>
    <mergeCell ref="E2:E3"/>
    <mergeCell ref="F2:F3"/>
    <mergeCell ref="D2:D3"/>
    <mergeCell ref="J120:N120"/>
    <mergeCell ref="C114:E114"/>
    <mergeCell ref="C117:E117"/>
    <mergeCell ref="C115:E115"/>
    <mergeCell ref="E120:I120"/>
    <mergeCell ref="E119:I119"/>
    <mergeCell ref="C118:E118"/>
    <mergeCell ref="H114:L114"/>
    <mergeCell ref="H118:K118"/>
    <mergeCell ref="H117:K117"/>
  </mergeCells>
  <pageMargins left="0.59055118110236227" right="0.39370078740157483" top="1.1811023622047245" bottom="0.39370078740157483" header="0" footer="0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view="pageBreakPreview" topLeftCell="A37" zoomScaleNormal="75" zoomScaleSheetLayoutView="100" workbookViewId="0">
      <selection activeCell="E57" sqref="E57"/>
    </sheetView>
  </sheetViews>
  <sheetFormatPr defaultRowHeight="15"/>
  <cols>
    <col min="1" max="1" width="3.85546875" style="37" bestFit="1" customWidth="1"/>
    <col min="2" max="2" width="84" style="37" customWidth="1"/>
    <col min="3" max="3" width="11.42578125" style="37" customWidth="1"/>
    <col min="4" max="4" width="13.28515625" style="37" customWidth="1"/>
    <col min="5" max="5" width="14" style="37" customWidth="1"/>
    <col min="6" max="13" width="13.7109375" style="37" customWidth="1"/>
    <col min="14" max="14" width="12.7109375" style="37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7" customFormat="1" ht="43.9" customHeight="1">
      <c r="A1" s="228" t="s">
        <v>418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7" t="s">
        <v>320</v>
      </c>
      <c r="N1" s="227"/>
    </row>
    <row r="2" spans="1:14">
      <c r="A2" s="41"/>
      <c r="B2" s="41" t="s">
        <v>326</v>
      </c>
      <c r="C2" s="110">
        <v>130000</v>
      </c>
      <c r="D2" s="110">
        <f t="shared" ref="D2:N2" si="0">C54</f>
        <v>163650</v>
      </c>
      <c r="E2" s="110">
        <f t="shared" si="0"/>
        <v>1052419.120000001</v>
      </c>
      <c r="F2" s="110">
        <f t="shared" si="0"/>
        <v>746888.24000000209</v>
      </c>
      <c r="G2" s="110">
        <f t="shared" si="0"/>
        <v>1140007.3600000031</v>
      </c>
      <c r="H2" s="110">
        <f t="shared" si="0"/>
        <v>1083026.4800000042</v>
      </c>
      <c r="I2" s="110">
        <f t="shared" si="0"/>
        <v>1286445.6000000052</v>
      </c>
      <c r="J2" s="110">
        <f t="shared" si="0"/>
        <v>1489964.7200000063</v>
      </c>
      <c r="K2" s="110">
        <f t="shared" si="0"/>
        <v>1770483.8400000073</v>
      </c>
      <c r="L2" s="110">
        <f t="shared" si="0"/>
        <v>1983902.9600000083</v>
      </c>
      <c r="M2" s="110">
        <f t="shared" si="0"/>
        <v>1312322.0800000094</v>
      </c>
      <c r="N2" s="110">
        <f t="shared" si="0"/>
        <v>1510641.2000000104</v>
      </c>
    </row>
    <row r="3" spans="1:14" s="40" customFormat="1" ht="56.25">
      <c r="A3" s="172" t="s">
        <v>390</v>
      </c>
      <c r="B3" s="98" t="s">
        <v>69</v>
      </c>
      <c r="C3" s="68" t="s">
        <v>338</v>
      </c>
      <c r="D3" s="68" t="s">
        <v>70</v>
      </c>
      <c r="E3" s="68" t="s">
        <v>71</v>
      </c>
      <c r="F3" s="68" t="s">
        <v>72</v>
      </c>
      <c r="G3" s="68" t="s">
        <v>73</v>
      </c>
      <c r="H3" s="68" t="s">
        <v>74</v>
      </c>
      <c r="I3" s="68" t="s">
        <v>75</v>
      </c>
      <c r="J3" s="68" t="s">
        <v>76</v>
      </c>
      <c r="K3" s="68" t="s">
        <v>77</v>
      </c>
      <c r="L3" s="68" t="s">
        <v>78</v>
      </c>
      <c r="M3" s="68" t="s">
        <v>79</v>
      </c>
      <c r="N3" s="68" t="s">
        <v>80</v>
      </c>
    </row>
    <row r="4" spans="1:14" ht="15.75">
      <c r="A4" s="38"/>
      <c r="B4" s="39" t="s">
        <v>272</v>
      </c>
      <c r="C4" s="115">
        <f t="shared" ref="C4:N4" si="1">SUM(C5:C13)</f>
        <v>123800</v>
      </c>
      <c r="D4" s="115">
        <f t="shared" si="1"/>
        <v>13684544.120000001</v>
      </c>
      <c r="E4" s="115">
        <f t="shared" si="1"/>
        <v>8006144.1200000001</v>
      </c>
      <c r="F4" s="115">
        <f t="shared" si="1"/>
        <v>8106144.1200000001</v>
      </c>
      <c r="G4" s="115">
        <f t="shared" si="1"/>
        <v>7666044.1200000001</v>
      </c>
      <c r="H4" s="115">
        <f t="shared" si="1"/>
        <v>7666644.1200000001</v>
      </c>
      <c r="I4" s="115">
        <f t="shared" si="1"/>
        <v>7666544.1200000001</v>
      </c>
      <c r="J4" s="115">
        <f t="shared" si="1"/>
        <v>7743544.1200000001</v>
      </c>
      <c r="K4" s="115">
        <f t="shared" si="1"/>
        <v>7666644.1200000001</v>
      </c>
      <c r="L4" s="115">
        <f t="shared" si="1"/>
        <v>8106644.1200000001</v>
      </c>
      <c r="M4" s="115">
        <f t="shared" si="1"/>
        <v>8206544.1200000001</v>
      </c>
      <c r="N4" s="115">
        <f t="shared" si="1"/>
        <v>12859154.68</v>
      </c>
    </row>
    <row r="5" spans="1:14">
      <c r="A5" s="41" t="s">
        <v>127</v>
      </c>
      <c r="B5" s="42" t="s">
        <v>276</v>
      </c>
      <c r="C5" s="116">
        <v>50000</v>
      </c>
      <c r="D5" s="116">
        <v>10000000</v>
      </c>
      <c r="E5" s="116">
        <v>7000000</v>
      </c>
      <c r="F5" s="116">
        <v>7000000</v>
      </c>
      <c r="G5" s="116">
        <v>7000000</v>
      </c>
      <c r="H5" s="116">
        <v>7000000</v>
      </c>
      <c r="I5" s="116">
        <v>7000000</v>
      </c>
      <c r="J5" s="116">
        <v>7000000</v>
      </c>
      <c r="K5" s="116">
        <v>7000000</v>
      </c>
      <c r="L5" s="116">
        <v>7000000</v>
      </c>
      <c r="M5" s="116">
        <v>7000000</v>
      </c>
      <c r="N5" s="116">
        <v>11000000</v>
      </c>
    </row>
    <row r="6" spans="1:14">
      <c r="A6" s="41" t="s">
        <v>129</v>
      </c>
      <c r="B6" s="42" t="s">
        <v>339</v>
      </c>
      <c r="C6" s="116">
        <v>0</v>
      </c>
      <c r="D6" s="116">
        <v>0</v>
      </c>
      <c r="E6" s="116">
        <v>0</v>
      </c>
      <c r="F6" s="116">
        <v>0</v>
      </c>
      <c r="G6" s="116">
        <v>0</v>
      </c>
      <c r="H6" s="116">
        <v>0</v>
      </c>
      <c r="I6" s="116">
        <v>0</v>
      </c>
      <c r="J6" s="116">
        <v>0</v>
      </c>
      <c r="K6" s="116">
        <v>0</v>
      </c>
      <c r="L6" s="116">
        <v>0</v>
      </c>
      <c r="M6" s="116">
        <v>0</v>
      </c>
      <c r="N6" s="116">
        <v>0</v>
      </c>
    </row>
    <row r="7" spans="1:14">
      <c r="A7" s="41" t="s">
        <v>131</v>
      </c>
      <c r="B7" s="42" t="s">
        <v>357</v>
      </c>
      <c r="C7" s="116">
        <v>0</v>
      </c>
      <c r="D7" s="116">
        <v>0</v>
      </c>
      <c r="E7" s="116">
        <v>0</v>
      </c>
      <c r="F7" s="116">
        <v>0</v>
      </c>
      <c r="G7" s="116">
        <v>0</v>
      </c>
      <c r="H7" s="116">
        <v>0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</row>
    <row r="8" spans="1:14">
      <c r="A8" s="41" t="s">
        <v>348</v>
      </c>
      <c r="B8" s="42" t="s">
        <v>274</v>
      </c>
      <c r="C8" s="116">
        <v>0</v>
      </c>
      <c r="D8" s="116">
        <f>1378500+774000+3000+33244.12+1300000</f>
        <v>3488744.12</v>
      </c>
      <c r="E8" s="116">
        <f>774000+3000+33244.12</f>
        <v>810244.12</v>
      </c>
      <c r="F8" s="116">
        <f>874100+3000+33244.12</f>
        <v>910344.12</v>
      </c>
      <c r="G8" s="116">
        <f>434000+3000+33244.12</f>
        <v>470244.12</v>
      </c>
      <c r="H8" s="116">
        <f>434000+3500+33244.12</f>
        <v>470744.12</v>
      </c>
      <c r="I8" s="116">
        <f t="shared" ref="I8:K8" si="2">434000+3500+33244.12</f>
        <v>470744.12</v>
      </c>
      <c r="J8" s="116">
        <f t="shared" si="2"/>
        <v>470744.12</v>
      </c>
      <c r="K8" s="116">
        <f t="shared" si="2"/>
        <v>470744.12</v>
      </c>
      <c r="L8" s="116">
        <f>874100+3500+33244.12</f>
        <v>910844.12</v>
      </c>
      <c r="M8" s="116">
        <f>974000+3500+33244.12</f>
        <v>1010744.12</v>
      </c>
      <c r="N8" s="116">
        <f>1029600+3500+34630.68+570524</f>
        <v>1638254.68</v>
      </c>
    </row>
    <row r="9" spans="1:14">
      <c r="A9" s="41" t="s">
        <v>349</v>
      </c>
      <c r="B9" s="42" t="s">
        <v>275</v>
      </c>
      <c r="C9" s="116">
        <v>800</v>
      </c>
      <c r="D9" s="116">
        <v>800</v>
      </c>
      <c r="E9" s="116">
        <v>900</v>
      </c>
      <c r="F9" s="116">
        <v>800</v>
      </c>
      <c r="G9" s="116">
        <v>800</v>
      </c>
      <c r="H9" s="116">
        <v>900</v>
      </c>
      <c r="I9" s="116">
        <v>800</v>
      </c>
      <c r="J9" s="116">
        <v>800</v>
      </c>
      <c r="K9" s="116">
        <v>900</v>
      </c>
      <c r="L9" s="116">
        <v>800</v>
      </c>
      <c r="M9" s="116">
        <v>800</v>
      </c>
      <c r="N9" s="116">
        <v>900</v>
      </c>
    </row>
    <row r="10" spans="1:14" ht="18.75" customHeight="1">
      <c r="A10" s="41" t="s">
        <v>350</v>
      </c>
      <c r="B10" s="42" t="s">
        <v>277</v>
      </c>
      <c r="C10" s="116">
        <v>13000</v>
      </c>
      <c r="D10" s="116">
        <v>60000</v>
      </c>
      <c r="E10" s="116">
        <v>60000</v>
      </c>
      <c r="F10" s="116">
        <v>60000</v>
      </c>
      <c r="G10" s="116">
        <v>60000</v>
      </c>
      <c r="H10" s="116">
        <v>60000</v>
      </c>
      <c r="I10" s="116">
        <v>60000</v>
      </c>
      <c r="J10" s="116">
        <f>60000+77000</f>
        <v>137000</v>
      </c>
      <c r="K10" s="116">
        <v>60000</v>
      </c>
      <c r="L10" s="116">
        <v>60000</v>
      </c>
      <c r="M10" s="116">
        <v>60000</v>
      </c>
      <c r="N10" s="116">
        <v>60000</v>
      </c>
    </row>
    <row r="11" spans="1:14">
      <c r="A11" s="41" t="s">
        <v>351</v>
      </c>
      <c r="B11" s="42" t="s">
        <v>278</v>
      </c>
      <c r="C11" s="116">
        <v>0</v>
      </c>
      <c r="D11" s="116">
        <v>0</v>
      </c>
      <c r="E11" s="116">
        <v>0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</row>
    <row r="12" spans="1:14">
      <c r="A12" s="41" t="s">
        <v>352</v>
      </c>
      <c r="B12" s="42" t="s">
        <v>279</v>
      </c>
      <c r="C12" s="116">
        <v>25000</v>
      </c>
      <c r="D12" s="116">
        <v>100000</v>
      </c>
      <c r="E12" s="116">
        <v>100000</v>
      </c>
      <c r="F12" s="116">
        <v>100000</v>
      </c>
      <c r="G12" s="116">
        <v>100000</v>
      </c>
      <c r="H12" s="116">
        <v>100000</v>
      </c>
      <c r="I12" s="116">
        <v>100000</v>
      </c>
      <c r="J12" s="116">
        <v>100000</v>
      </c>
      <c r="K12" s="116">
        <v>100000</v>
      </c>
      <c r="L12" s="116">
        <v>100000</v>
      </c>
      <c r="M12" s="116">
        <v>100000</v>
      </c>
      <c r="N12" s="116">
        <v>125000</v>
      </c>
    </row>
    <row r="13" spans="1:14" ht="15.75">
      <c r="A13" s="41" t="s">
        <v>353</v>
      </c>
      <c r="B13" s="39" t="s">
        <v>81</v>
      </c>
      <c r="C13" s="115">
        <f t="shared" ref="C13:N13" si="3">SUM(C14:C16)</f>
        <v>35000</v>
      </c>
      <c r="D13" s="115">
        <f t="shared" si="3"/>
        <v>35000</v>
      </c>
      <c r="E13" s="115">
        <f t="shared" si="3"/>
        <v>35000</v>
      </c>
      <c r="F13" s="115">
        <f t="shared" si="3"/>
        <v>35000</v>
      </c>
      <c r="G13" s="115">
        <f t="shared" si="3"/>
        <v>35000</v>
      </c>
      <c r="H13" s="115">
        <f t="shared" si="3"/>
        <v>35000</v>
      </c>
      <c r="I13" s="115">
        <f t="shared" si="3"/>
        <v>35000</v>
      </c>
      <c r="J13" s="115">
        <f t="shared" si="3"/>
        <v>35000</v>
      </c>
      <c r="K13" s="115">
        <f t="shared" si="3"/>
        <v>35000</v>
      </c>
      <c r="L13" s="115">
        <f t="shared" si="3"/>
        <v>35000</v>
      </c>
      <c r="M13" s="115">
        <f t="shared" si="3"/>
        <v>35000</v>
      </c>
      <c r="N13" s="115">
        <f t="shared" si="3"/>
        <v>35000</v>
      </c>
    </row>
    <row r="14" spans="1:14">
      <c r="A14" s="41" t="s">
        <v>354</v>
      </c>
      <c r="B14" s="42" t="s">
        <v>103</v>
      </c>
      <c r="C14" s="116">
        <v>0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</row>
    <row r="15" spans="1:14">
      <c r="A15" s="41" t="s">
        <v>355</v>
      </c>
      <c r="B15" s="42" t="s">
        <v>364</v>
      </c>
      <c r="C15" s="116">
        <v>0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</row>
    <row r="16" spans="1:14">
      <c r="A16" s="41" t="s">
        <v>356</v>
      </c>
      <c r="B16" s="42" t="s">
        <v>425</v>
      </c>
      <c r="C16" s="116">
        <v>35000</v>
      </c>
      <c r="D16" s="116">
        <v>35000</v>
      </c>
      <c r="E16" s="116">
        <v>35000</v>
      </c>
      <c r="F16" s="116">
        <v>35000</v>
      </c>
      <c r="G16" s="116">
        <v>35000</v>
      </c>
      <c r="H16" s="116">
        <v>35000</v>
      </c>
      <c r="I16" s="116">
        <v>35000</v>
      </c>
      <c r="J16" s="116">
        <v>35000</v>
      </c>
      <c r="K16" s="116">
        <v>35000</v>
      </c>
      <c r="L16" s="116">
        <v>35000</v>
      </c>
      <c r="M16" s="116">
        <v>35000</v>
      </c>
      <c r="N16" s="116">
        <v>35000</v>
      </c>
    </row>
    <row r="17" spans="1:14" ht="15.6" customHeight="1">
      <c r="A17" s="41"/>
      <c r="B17" s="39" t="s">
        <v>82</v>
      </c>
      <c r="C17" s="115">
        <f t="shared" ref="C17:N17" si="4">SUM(C18:C53)</f>
        <v>90150</v>
      </c>
      <c r="D17" s="115">
        <f t="shared" si="4"/>
        <v>12795775</v>
      </c>
      <c r="E17" s="115">
        <f t="shared" si="4"/>
        <v>8311675</v>
      </c>
      <c r="F17" s="115">
        <f t="shared" si="4"/>
        <v>7713025</v>
      </c>
      <c r="G17" s="115">
        <f t="shared" si="4"/>
        <v>7723025</v>
      </c>
      <c r="H17" s="115">
        <f t="shared" si="4"/>
        <v>7463225</v>
      </c>
      <c r="I17" s="115">
        <f t="shared" si="4"/>
        <v>7463025</v>
      </c>
      <c r="J17" s="115">
        <f t="shared" si="4"/>
        <v>7463025</v>
      </c>
      <c r="K17" s="115">
        <f t="shared" si="4"/>
        <v>7453225</v>
      </c>
      <c r="L17" s="115">
        <f t="shared" si="4"/>
        <v>8778225</v>
      </c>
      <c r="M17" s="115">
        <f t="shared" si="4"/>
        <v>8008225</v>
      </c>
      <c r="N17" s="115">
        <f t="shared" si="4"/>
        <v>14344924</v>
      </c>
    </row>
    <row r="18" spans="1:14">
      <c r="A18" s="41">
        <v>1</v>
      </c>
      <c r="B18" s="42" t="s">
        <v>83</v>
      </c>
      <c r="C18" s="116">
        <v>30100</v>
      </c>
      <c r="D18" s="116">
        <f>3460000*1.5</f>
        <v>5190000</v>
      </c>
      <c r="E18" s="116">
        <v>3460000</v>
      </c>
      <c r="F18" s="116">
        <v>3460000</v>
      </c>
      <c r="G18" s="116">
        <v>3460000</v>
      </c>
      <c r="H18" s="116">
        <v>3460000</v>
      </c>
      <c r="I18" s="116">
        <v>3460000</v>
      </c>
      <c r="J18" s="116">
        <v>3460000</v>
      </c>
      <c r="K18" s="116">
        <v>3460000</v>
      </c>
      <c r="L18" s="116">
        <v>3460000</v>
      </c>
      <c r="M18" s="116">
        <v>3460000</v>
      </c>
      <c r="N18" s="116">
        <f>3460000*1.5-61000</f>
        <v>5129000</v>
      </c>
    </row>
    <row r="19" spans="1:14">
      <c r="A19" s="41">
        <v>2</v>
      </c>
      <c r="B19" s="42" t="s">
        <v>84</v>
      </c>
      <c r="C19" s="116">
        <v>5000</v>
      </c>
      <c r="D19" s="116">
        <f>819000*1.5</f>
        <v>1228500</v>
      </c>
      <c r="E19" s="116">
        <v>819000</v>
      </c>
      <c r="F19" s="116">
        <v>819000</v>
      </c>
      <c r="G19" s="116">
        <v>819000</v>
      </c>
      <c r="H19" s="116">
        <v>819000</v>
      </c>
      <c r="I19" s="116">
        <v>819000</v>
      </c>
      <c r="J19" s="116">
        <v>819000</v>
      </c>
      <c r="K19" s="116">
        <v>819000</v>
      </c>
      <c r="L19" s="116">
        <v>819000</v>
      </c>
      <c r="M19" s="116">
        <v>819000</v>
      </c>
      <c r="N19" s="116">
        <f>819000*1.5</f>
        <v>1228500</v>
      </c>
    </row>
    <row r="20" spans="1:14">
      <c r="A20" s="41">
        <v>3</v>
      </c>
      <c r="B20" s="42" t="s">
        <v>20</v>
      </c>
      <c r="C20" s="116">
        <v>1500</v>
      </c>
      <c r="D20" s="116">
        <f>227000*1.5</f>
        <v>340500</v>
      </c>
      <c r="E20" s="116">
        <v>227000</v>
      </c>
      <c r="F20" s="116">
        <v>227000</v>
      </c>
      <c r="G20" s="116">
        <v>227000</v>
      </c>
      <c r="H20" s="116">
        <v>227000</v>
      </c>
      <c r="I20" s="116">
        <v>227000</v>
      </c>
      <c r="J20" s="116">
        <v>227000</v>
      </c>
      <c r="K20" s="116">
        <v>227000</v>
      </c>
      <c r="L20" s="116">
        <v>227000</v>
      </c>
      <c r="M20" s="116">
        <v>227000</v>
      </c>
      <c r="N20" s="116">
        <f>227000*1.5</f>
        <v>340500</v>
      </c>
    </row>
    <row r="21" spans="1:14">
      <c r="A21" s="41">
        <v>4</v>
      </c>
      <c r="B21" s="42" t="s">
        <v>21</v>
      </c>
      <c r="C21" s="116">
        <v>9700</v>
      </c>
      <c r="D21" s="116">
        <f>900000*1.5</f>
        <v>1350000</v>
      </c>
      <c r="E21" s="116">
        <v>900000</v>
      </c>
      <c r="F21" s="116">
        <v>900000</v>
      </c>
      <c r="G21" s="116">
        <v>900000</v>
      </c>
      <c r="H21" s="116">
        <v>900000</v>
      </c>
      <c r="I21" s="116">
        <v>900000</v>
      </c>
      <c r="J21" s="116">
        <v>900000</v>
      </c>
      <c r="K21" s="116">
        <v>900000</v>
      </c>
      <c r="L21" s="116">
        <v>900000</v>
      </c>
      <c r="M21" s="116">
        <v>900000</v>
      </c>
      <c r="N21" s="116">
        <f>900000*1.5+1200000</f>
        <v>2550000</v>
      </c>
    </row>
    <row r="22" spans="1:14">
      <c r="A22" s="41">
        <v>5</v>
      </c>
      <c r="B22" s="42" t="s">
        <v>85</v>
      </c>
      <c r="C22" s="116">
        <v>3000</v>
      </c>
      <c r="D22" s="116">
        <f>45000*1.5</f>
        <v>67500</v>
      </c>
      <c r="E22" s="116">
        <v>45000</v>
      </c>
      <c r="F22" s="116">
        <v>45000</v>
      </c>
      <c r="G22" s="116">
        <v>45000</v>
      </c>
      <c r="H22" s="116">
        <v>45000</v>
      </c>
      <c r="I22" s="116">
        <v>45000</v>
      </c>
      <c r="J22" s="116">
        <v>45000</v>
      </c>
      <c r="K22" s="116">
        <v>45000</v>
      </c>
      <c r="L22" s="116">
        <v>45000</v>
      </c>
      <c r="M22" s="116">
        <v>45000</v>
      </c>
      <c r="N22" s="116">
        <f>45000*1.5</f>
        <v>67500</v>
      </c>
    </row>
    <row r="23" spans="1:14">
      <c r="A23" s="41">
        <v>6</v>
      </c>
      <c r="B23" s="42" t="s">
        <v>86</v>
      </c>
      <c r="C23" s="116">
        <v>30000</v>
      </c>
      <c r="D23" s="116">
        <v>10000</v>
      </c>
      <c r="E23" s="116">
        <v>10000</v>
      </c>
      <c r="F23" s="116">
        <v>20000</v>
      </c>
      <c r="G23" s="116">
        <v>20000</v>
      </c>
      <c r="H23" s="116">
        <v>20000</v>
      </c>
      <c r="I23" s="116">
        <v>20000</v>
      </c>
      <c r="J23" s="116">
        <v>20000</v>
      </c>
      <c r="K23" s="116">
        <v>20000</v>
      </c>
      <c r="L23" s="116">
        <v>20000</v>
      </c>
      <c r="M23" s="116">
        <v>20000</v>
      </c>
      <c r="N23" s="116">
        <v>20000</v>
      </c>
    </row>
    <row r="24" spans="1:14">
      <c r="A24" s="41">
        <v>7</v>
      </c>
      <c r="B24" s="42" t="s">
        <v>87</v>
      </c>
      <c r="C24" s="116">
        <v>0</v>
      </c>
      <c r="D24" s="116">
        <v>0</v>
      </c>
      <c r="E24" s="116">
        <v>0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</row>
    <row r="25" spans="1:14">
      <c r="A25" s="41">
        <v>8</v>
      </c>
      <c r="B25" s="42" t="s">
        <v>280</v>
      </c>
      <c r="C25" s="116">
        <v>0</v>
      </c>
      <c r="D25" s="116">
        <v>0</v>
      </c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</row>
    <row r="26" spans="1:14" s="44" customFormat="1">
      <c r="A26" s="41">
        <v>9</v>
      </c>
      <c r="B26" s="43" t="s">
        <v>88</v>
      </c>
      <c r="C26" s="117">
        <v>350</v>
      </c>
      <c r="D26" s="117">
        <v>850</v>
      </c>
      <c r="E26" s="117">
        <v>850</v>
      </c>
      <c r="F26" s="117">
        <v>850</v>
      </c>
      <c r="G26" s="117">
        <v>850</v>
      </c>
      <c r="H26" s="117">
        <v>850</v>
      </c>
      <c r="I26" s="117">
        <v>850</v>
      </c>
      <c r="J26" s="117">
        <v>850</v>
      </c>
      <c r="K26" s="117">
        <v>850</v>
      </c>
      <c r="L26" s="117">
        <v>850</v>
      </c>
      <c r="M26" s="117">
        <v>850</v>
      </c>
      <c r="N26" s="117">
        <v>1150</v>
      </c>
    </row>
    <row r="27" spans="1:14" s="44" customFormat="1">
      <c r="A27" s="41">
        <v>10</v>
      </c>
      <c r="B27" s="43" t="s">
        <v>89</v>
      </c>
      <c r="C27" s="117">
        <v>0</v>
      </c>
      <c r="D27" s="117">
        <v>887250</v>
      </c>
      <c r="E27" s="117">
        <v>887250</v>
      </c>
      <c r="F27" s="117">
        <v>260000</v>
      </c>
      <c r="G27" s="117">
        <v>260000</v>
      </c>
      <c r="H27" s="117">
        <v>0</v>
      </c>
      <c r="I27" s="117">
        <v>0</v>
      </c>
      <c r="J27" s="117">
        <v>0</v>
      </c>
      <c r="K27" s="117">
        <v>0</v>
      </c>
      <c r="L27" s="117">
        <v>575200</v>
      </c>
      <c r="M27" s="117">
        <v>575200</v>
      </c>
      <c r="N27" s="117">
        <v>575200</v>
      </c>
    </row>
    <row r="28" spans="1:14" s="44" customFormat="1">
      <c r="A28" s="41">
        <v>11</v>
      </c>
      <c r="B28" s="43" t="s">
        <v>23</v>
      </c>
      <c r="C28" s="117">
        <v>0</v>
      </c>
      <c r="D28" s="117">
        <v>387800</v>
      </c>
      <c r="E28" s="117">
        <v>387800</v>
      </c>
      <c r="F28" s="117">
        <v>387800</v>
      </c>
      <c r="G28" s="117">
        <v>387800</v>
      </c>
      <c r="H28" s="117">
        <v>387800</v>
      </c>
      <c r="I28" s="117">
        <v>387800</v>
      </c>
      <c r="J28" s="117">
        <v>387800</v>
      </c>
      <c r="K28" s="117">
        <v>387800</v>
      </c>
      <c r="L28" s="117">
        <v>387800</v>
      </c>
      <c r="M28" s="117">
        <v>387800</v>
      </c>
      <c r="N28" s="117">
        <f>387800*2</f>
        <v>775600</v>
      </c>
    </row>
    <row r="29" spans="1:14" s="44" customFormat="1">
      <c r="A29" s="41">
        <v>12</v>
      </c>
      <c r="B29" s="43" t="s">
        <v>90</v>
      </c>
      <c r="C29" s="117">
        <v>0</v>
      </c>
      <c r="D29" s="117">
        <v>80425</v>
      </c>
      <c r="E29" s="117">
        <v>80425</v>
      </c>
      <c r="F29" s="117">
        <v>80425</v>
      </c>
      <c r="G29" s="117">
        <v>80425</v>
      </c>
      <c r="H29" s="117">
        <v>80425</v>
      </c>
      <c r="I29" s="117">
        <v>80425</v>
      </c>
      <c r="J29" s="117">
        <v>80425</v>
      </c>
      <c r="K29" s="117">
        <v>80425</v>
      </c>
      <c r="L29" s="117">
        <v>80425</v>
      </c>
      <c r="M29" s="117">
        <v>80425</v>
      </c>
      <c r="N29" s="117">
        <f>80425*2</f>
        <v>160850</v>
      </c>
    </row>
    <row r="30" spans="1:14" s="44" customFormat="1">
      <c r="A30" s="41">
        <v>13</v>
      </c>
      <c r="B30" s="43" t="s">
        <v>465</v>
      </c>
      <c r="C30" s="117">
        <v>0</v>
      </c>
      <c r="D30" s="117">
        <v>8300</v>
      </c>
      <c r="E30" s="117">
        <v>8300</v>
      </c>
      <c r="F30" s="117">
        <v>8300</v>
      </c>
      <c r="G30" s="117">
        <v>8300</v>
      </c>
      <c r="H30" s="117">
        <v>8300</v>
      </c>
      <c r="I30" s="117">
        <v>8300</v>
      </c>
      <c r="J30" s="117">
        <v>8300</v>
      </c>
      <c r="K30" s="117">
        <v>8300</v>
      </c>
      <c r="L30" s="117">
        <v>8300</v>
      </c>
      <c r="M30" s="117">
        <v>8300</v>
      </c>
      <c r="N30" s="117">
        <f>8300*2</f>
        <v>16600</v>
      </c>
    </row>
    <row r="31" spans="1:14">
      <c r="A31" s="41">
        <v>14</v>
      </c>
      <c r="B31" s="42" t="s">
        <v>91</v>
      </c>
      <c r="C31" s="116">
        <v>0</v>
      </c>
      <c r="D31" s="116">
        <v>20000</v>
      </c>
      <c r="E31" s="116">
        <v>20000</v>
      </c>
      <c r="F31" s="116">
        <v>20000</v>
      </c>
      <c r="G31" s="116">
        <v>20000</v>
      </c>
      <c r="H31" s="116">
        <v>20000</v>
      </c>
      <c r="I31" s="116">
        <v>20000</v>
      </c>
      <c r="J31" s="116">
        <v>20000</v>
      </c>
      <c r="K31" s="116">
        <v>20000</v>
      </c>
      <c r="L31" s="116">
        <v>20000</v>
      </c>
      <c r="M31" s="116">
        <v>20000</v>
      </c>
      <c r="N31" s="116">
        <f>20000*2</f>
        <v>40000</v>
      </c>
    </row>
    <row r="32" spans="1:14">
      <c r="A32" s="41">
        <v>15</v>
      </c>
      <c r="B32" s="42" t="s">
        <v>283</v>
      </c>
      <c r="C32" s="116">
        <v>0</v>
      </c>
      <c r="D32" s="116">
        <v>715000</v>
      </c>
      <c r="E32" s="116">
        <v>715000</v>
      </c>
      <c r="F32" s="116">
        <v>715000</v>
      </c>
      <c r="G32" s="116">
        <v>715000</v>
      </c>
      <c r="H32" s="116">
        <v>715000</v>
      </c>
      <c r="I32" s="116">
        <v>715000</v>
      </c>
      <c r="J32" s="116">
        <v>715000</v>
      </c>
      <c r="K32" s="116">
        <v>715000</v>
      </c>
      <c r="L32" s="116">
        <v>715000</v>
      </c>
      <c r="M32" s="116">
        <v>715000</v>
      </c>
      <c r="N32" s="116">
        <f>715000+770000</f>
        <v>1485000</v>
      </c>
    </row>
    <row r="33" spans="1:14">
      <c r="A33" s="41">
        <v>16</v>
      </c>
      <c r="B33" s="42" t="s">
        <v>284</v>
      </c>
      <c r="C33" s="116">
        <v>0</v>
      </c>
      <c r="D33" s="116">
        <v>250000</v>
      </c>
      <c r="E33" s="116">
        <v>250000</v>
      </c>
      <c r="F33" s="116">
        <v>250000</v>
      </c>
      <c r="G33" s="116">
        <v>250000</v>
      </c>
      <c r="H33" s="116">
        <v>250000</v>
      </c>
      <c r="I33" s="116">
        <v>250000</v>
      </c>
      <c r="J33" s="116">
        <v>250000</v>
      </c>
      <c r="K33" s="116">
        <v>250000</v>
      </c>
      <c r="L33" s="116">
        <v>250000</v>
      </c>
      <c r="M33" s="116">
        <v>250000</v>
      </c>
      <c r="N33" s="116">
        <v>500000</v>
      </c>
    </row>
    <row r="34" spans="1:14">
      <c r="A34" s="41">
        <v>17</v>
      </c>
      <c r="B34" s="42" t="s">
        <v>288</v>
      </c>
      <c r="C34" s="116">
        <v>0</v>
      </c>
      <c r="D34" s="116">
        <v>1300000</v>
      </c>
      <c r="E34" s="116">
        <v>0</v>
      </c>
      <c r="F34" s="116">
        <v>0</v>
      </c>
      <c r="G34" s="116">
        <v>30000</v>
      </c>
      <c r="H34" s="116">
        <v>30000</v>
      </c>
      <c r="I34" s="116">
        <v>30000</v>
      </c>
      <c r="J34" s="116">
        <v>30000</v>
      </c>
      <c r="K34" s="116">
        <v>0</v>
      </c>
      <c r="L34" s="116">
        <v>300000</v>
      </c>
      <c r="M34" s="116">
        <v>0</v>
      </c>
      <c r="N34" s="116">
        <v>60000</v>
      </c>
    </row>
    <row r="35" spans="1:14">
      <c r="A35" s="41">
        <v>18</v>
      </c>
      <c r="B35" s="42" t="s">
        <v>285</v>
      </c>
      <c r="C35" s="116">
        <v>0</v>
      </c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570524</v>
      </c>
    </row>
    <row r="36" spans="1:14">
      <c r="A36" s="41">
        <v>19</v>
      </c>
      <c r="B36" s="42" t="s">
        <v>281</v>
      </c>
      <c r="C36" s="116">
        <v>0</v>
      </c>
      <c r="D36" s="116">
        <v>460000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470000</v>
      </c>
      <c r="M36" s="116">
        <v>0</v>
      </c>
      <c r="N36" s="116">
        <v>0</v>
      </c>
    </row>
    <row r="37" spans="1:14">
      <c r="A37" s="41">
        <v>20</v>
      </c>
      <c r="B37" s="42" t="s">
        <v>92</v>
      </c>
      <c r="C37" s="116">
        <v>0</v>
      </c>
      <c r="D37" s="116">
        <v>40000</v>
      </c>
      <c r="E37" s="116">
        <v>40000</v>
      </c>
      <c r="F37" s="116">
        <v>40000</v>
      </c>
      <c r="G37" s="116">
        <v>40000</v>
      </c>
      <c r="H37" s="116">
        <v>40000</v>
      </c>
      <c r="I37" s="116">
        <v>40000</v>
      </c>
      <c r="J37" s="116">
        <v>40000</v>
      </c>
      <c r="K37" s="116">
        <v>40000</v>
      </c>
      <c r="L37" s="116">
        <v>40000</v>
      </c>
      <c r="M37" s="116">
        <v>40000</v>
      </c>
      <c r="N37" s="116">
        <v>80000</v>
      </c>
    </row>
    <row r="38" spans="1:14">
      <c r="A38" s="41">
        <v>21</v>
      </c>
      <c r="B38" s="42" t="s">
        <v>327</v>
      </c>
      <c r="C38" s="116">
        <v>0</v>
      </c>
      <c r="D38" s="116">
        <v>80000</v>
      </c>
      <c r="E38" s="116">
        <v>80000</v>
      </c>
      <c r="F38" s="116">
        <v>80000</v>
      </c>
      <c r="G38" s="116">
        <v>80000</v>
      </c>
      <c r="H38" s="116">
        <v>80000</v>
      </c>
      <c r="I38" s="116">
        <v>80000</v>
      </c>
      <c r="J38" s="116">
        <v>80000</v>
      </c>
      <c r="K38" s="116">
        <v>80000</v>
      </c>
      <c r="L38" s="116">
        <v>80000</v>
      </c>
      <c r="M38" s="116">
        <v>80000</v>
      </c>
      <c r="N38" s="116">
        <f>80000*2</f>
        <v>160000</v>
      </c>
    </row>
    <row r="39" spans="1:14" s="45" customFormat="1" ht="15.75">
      <c r="A39" s="41">
        <v>22</v>
      </c>
      <c r="B39" s="42" t="s">
        <v>282</v>
      </c>
      <c r="C39" s="116">
        <v>0</v>
      </c>
      <c r="D39" s="116">
        <v>67000</v>
      </c>
      <c r="E39" s="116">
        <v>67000</v>
      </c>
      <c r="F39" s="116">
        <v>67000</v>
      </c>
      <c r="G39" s="116">
        <v>67000</v>
      </c>
      <c r="H39" s="116">
        <v>67000</v>
      </c>
      <c r="I39" s="116">
        <v>67000</v>
      </c>
      <c r="J39" s="116">
        <v>67000</v>
      </c>
      <c r="K39" s="116">
        <v>67000</v>
      </c>
      <c r="L39" s="116">
        <v>67000</v>
      </c>
      <c r="M39" s="116">
        <v>67000</v>
      </c>
      <c r="N39" s="116">
        <f>67000*2</f>
        <v>134000</v>
      </c>
    </row>
    <row r="40" spans="1:14">
      <c r="A40" s="41">
        <v>23</v>
      </c>
      <c r="B40" s="42" t="s">
        <v>93</v>
      </c>
      <c r="C40" s="116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</row>
    <row r="41" spans="1:14">
      <c r="A41" s="41">
        <v>24</v>
      </c>
      <c r="B41" s="42" t="s">
        <v>94</v>
      </c>
      <c r="C41" s="116">
        <v>0</v>
      </c>
      <c r="D41" s="116">
        <v>0</v>
      </c>
      <c r="E41" s="116">
        <v>0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</row>
    <row r="42" spans="1:14">
      <c r="A42" s="41">
        <v>25</v>
      </c>
      <c r="B42" s="42" t="s">
        <v>95</v>
      </c>
      <c r="C42" s="116">
        <v>0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</row>
    <row r="43" spans="1:14">
      <c r="A43" s="41">
        <v>26</v>
      </c>
      <c r="B43" s="42" t="s">
        <v>96</v>
      </c>
      <c r="C43" s="116">
        <v>0</v>
      </c>
      <c r="D43" s="116">
        <v>0</v>
      </c>
      <c r="E43" s="116">
        <v>300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</row>
    <row r="44" spans="1:14">
      <c r="A44" s="41">
        <v>27</v>
      </c>
      <c r="B44" s="42" t="s">
        <v>97</v>
      </c>
      <c r="C44" s="116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</row>
    <row r="45" spans="1:14">
      <c r="A45" s="41">
        <v>28</v>
      </c>
      <c r="B45" s="42" t="s">
        <v>98</v>
      </c>
      <c r="C45" s="116">
        <v>0</v>
      </c>
      <c r="D45" s="116">
        <v>0</v>
      </c>
      <c r="E45" s="116">
        <v>200</v>
      </c>
      <c r="F45" s="116">
        <v>0</v>
      </c>
      <c r="G45" s="116">
        <v>0</v>
      </c>
      <c r="H45" s="116">
        <v>200</v>
      </c>
      <c r="I45" s="116">
        <v>0</v>
      </c>
      <c r="J45" s="116">
        <v>0</v>
      </c>
      <c r="K45" s="116">
        <v>200</v>
      </c>
      <c r="L45" s="116">
        <v>0</v>
      </c>
      <c r="M45" s="116">
        <v>0</v>
      </c>
      <c r="N45" s="116">
        <v>200</v>
      </c>
    </row>
    <row r="46" spans="1:14">
      <c r="A46" s="41">
        <v>29</v>
      </c>
      <c r="B46" s="42" t="s">
        <v>99</v>
      </c>
      <c r="C46" s="116">
        <v>0</v>
      </c>
      <c r="D46" s="116">
        <v>0</v>
      </c>
      <c r="E46" s="116">
        <v>300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</row>
    <row r="47" spans="1:14">
      <c r="A47" s="41">
        <v>30</v>
      </c>
      <c r="B47" s="42" t="s">
        <v>100</v>
      </c>
      <c r="C47" s="116">
        <v>0</v>
      </c>
      <c r="D47" s="116">
        <v>0</v>
      </c>
      <c r="E47" s="116">
        <v>300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</row>
    <row r="48" spans="1:14">
      <c r="A48" s="41">
        <v>31</v>
      </c>
      <c r="B48" s="42" t="s">
        <v>328</v>
      </c>
      <c r="C48" s="116">
        <v>0</v>
      </c>
      <c r="D48" s="116">
        <v>0</v>
      </c>
      <c r="E48" s="116">
        <v>0</v>
      </c>
      <c r="F48" s="116">
        <v>20000</v>
      </c>
      <c r="G48" s="116">
        <v>0</v>
      </c>
      <c r="H48" s="116">
        <v>0</v>
      </c>
      <c r="I48" s="116">
        <v>0</v>
      </c>
      <c r="J48" s="116">
        <v>0</v>
      </c>
      <c r="K48" s="116">
        <v>20000</v>
      </c>
      <c r="L48" s="116">
        <v>0</v>
      </c>
      <c r="M48" s="116">
        <v>0</v>
      </c>
      <c r="N48" s="116">
        <v>0</v>
      </c>
    </row>
    <row r="49" spans="1:14">
      <c r="A49" s="41">
        <v>32</v>
      </c>
      <c r="B49" s="42" t="s">
        <v>101</v>
      </c>
      <c r="C49" s="116">
        <v>0</v>
      </c>
      <c r="D49" s="116">
        <v>0</v>
      </c>
      <c r="E49" s="116">
        <v>300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0</v>
      </c>
      <c r="M49" s="116">
        <v>0</v>
      </c>
      <c r="N49" s="116">
        <v>0</v>
      </c>
    </row>
    <row r="50" spans="1:14">
      <c r="A50" s="41">
        <v>33</v>
      </c>
      <c r="B50" s="42" t="s">
        <v>466</v>
      </c>
      <c r="C50" s="116">
        <v>0</v>
      </c>
      <c r="D50" s="116">
        <v>57000</v>
      </c>
      <c r="E50" s="116">
        <v>57000</v>
      </c>
      <c r="F50" s="116">
        <v>57000</v>
      </c>
      <c r="G50" s="116">
        <v>57000</v>
      </c>
      <c r="H50" s="116">
        <v>57000</v>
      </c>
      <c r="I50" s="116">
        <v>57000</v>
      </c>
      <c r="J50" s="116">
        <v>57000</v>
      </c>
      <c r="K50" s="116">
        <v>57000</v>
      </c>
      <c r="L50" s="116">
        <v>57000</v>
      </c>
      <c r="M50" s="116">
        <v>57000</v>
      </c>
      <c r="N50" s="116">
        <f>57000*2</f>
        <v>114000</v>
      </c>
    </row>
    <row r="51" spans="1:14">
      <c r="A51" s="41">
        <v>34</v>
      </c>
      <c r="B51" s="42" t="s">
        <v>251</v>
      </c>
      <c r="C51" s="116">
        <v>0</v>
      </c>
      <c r="D51" s="116">
        <v>80650</v>
      </c>
      <c r="E51" s="116">
        <v>80650</v>
      </c>
      <c r="F51" s="116">
        <v>80650</v>
      </c>
      <c r="G51" s="116">
        <v>80650</v>
      </c>
      <c r="H51" s="116">
        <v>80650</v>
      </c>
      <c r="I51" s="116">
        <v>80650</v>
      </c>
      <c r="J51" s="116">
        <v>80650</v>
      </c>
      <c r="K51" s="116">
        <v>80650</v>
      </c>
      <c r="L51" s="116">
        <v>80650</v>
      </c>
      <c r="M51" s="116">
        <v>80650</v>
      </c>
      <c r="N51" s="116">
        <f>80650*2</f>
        <v>161300</v>
      </c>
    </row>
    <row r="52" spans="1:14">
      <c r="A52" s="41">
        <v>35</v>
      </c>
      <c r="B52" s="42" t="s">
        <v>467</v>
      </c>
      <c r="C52" s="116">
        <v>0</v>
      </c>
      <c r="D52" s="116">
        <v>160000</v>
      </c>
      <c r="E52" s="116">
        <v>160000</v>
      </c>
      <c r="F52" s="116">
        <v>160000</v>
      </c>
      <c r="G52" s="116">
        <v>160000</v>
      </c>
      <c r="H52" s="116">
        <v>160000</v>
      </c>
      <c r="I52" s="116">
        <v>160000</v>
      </c>
      <c r="J52" s="116">
        <v>160000</v>
      </c>
      <c r="K52" s="116">
        <v>160000</v>
      </c>
      <c r="L52" s="116">
        <v>160000</v>
      </c>
      <c r="M52" s="116">
        <v>160000</v>
      </c>
      <c r="N52" s="116">
        <v>160000</v>
      </c>
    </row>
    <row r="53" spans="1:14">
      <c r="A53" s="41">
        <v>36</v>
      </c>
      <c r="B53" s="42" t="s">
        <v>426</v>
      </c>
      <c r="C53" s="116">
        <v>10500</v>
      </c>
      <c r="D53" s="116">
        <v>15000</v>
      </c>
      <c r="E53" s="116">
        <v>15000</v>
      </c>
      <c r="F53" s="116">
        <v>15000</v>
      </c>
      <c r="G53" s="116">
        <v>15000</v>
      </c>
      <c r="H53" s="116">
        <v>15000</v>
      </c>
      <c r="I53" s="116">
        <v>15000</v>
      </c>
      <c r="J53" s="116">
        <v>15000</v>
      </c>
      <c r="K53" s="116">
        <v>15000</v>
      </c>
      <c r="L53" s="116">
        <v>15000</v>
      </c>
      <c r="M53" s="116">
        <v>15000</v>
      </c>
      <c r="N53" s="116">
        <v>15000</v>
      </c>
    </row>
    <row r="54" spans="1:14">
      <c r="A54" s="41"/>
      <c r="B54" s="133" t="s">
        <v>102</v>
      </c>
      <c r="C54" s="134">
        <f>C2+C4-C17</f>
        <v>163650</v>
      </c>
      <c r="D54" s="134">
        <f t="shared" ref="D54:N54" si="5">D2+D4-D17</f>
        <v>1052419.120000001</v>
      </c>
      <c r="E54" s="134">
        <f t="shared" si="5"/>
        <v>746888.24000000209</v>
      </c>
      <c r="F54" s="134">
        <f t="shared" si="5"/>
        <v>1140007.3600000031</v>
      </c>
      <c r="G54" s="134">
        <f t="shared" si="5"/>
        <v>1083026.4800000042</v>
      </c>
      <c r="H54" s="134">
        <f t="shared" si="5"/>
        <v>1286445.6000000052</v>
      </c>
      <c r="I54" s="134">
        <f t="shared" si="5"/>
        <v>1489964.7200000063</v>
      </c>
      <c r="J54" s="134">
        <f t="shared" si="5"/>
        <v>1770483.8400000073</v>
      </c>
      <c r="K54" s="134">
        <f t="shared" si="5"/>
        <v>1983902.9600000083</v>
      </c>
      <c r="L54" s="134">
        <f t="shared" si="5"/>
        <v>1312322.0800000094</v>
      </c>
      <c r="M54" s="134">
        <f t="shared" si="5"/>
        <v>1510641.2000000104</v>
      </c>
      <c r="N54" s="134">
        <f t="shared" si="5"/>
        <v>24871.880000010133</v>
      </c>
    </row>
    <row r="55" spans="1:14" ht="27" customHeight="1"/>
    <row r="56" spans="1:14" s="24" customFormat="1" ht="18" customHeight="1">
      <c r="B56" s="46" t="s">
        <v>373</v>
      </c>
      <c r="C56" s="229" t="s">
        <v>415</v>
      </c>
      <c r="D56" s="229"/>
      <c r="E56" s="229"/>
      <c r="F56" s="229"/>
      <c r="G56" s="229"/>
      <c r="H56" s="47"/>
      <c r="I56" s="47"/>
      <c r="J56" s="47"/>
      <c r="K56" s="47"/>
      <c r="L56" s="28"/>
      <c r="M56" s="30"/>
      <c r="N56" s="30"/>
    </row>
    <row r="57" spans="1:14" s="24" customFormat="1" ht="27.75" customHeight="1">
      <c r="B57" s="48" t="s">
        <v>374</v>
      </c>
      <c r="C57" s="48" t="s">
        <v>371</v>
      </c>
      <c r="D57" s="148"/>
      <c r="E57" s="148"/>
      <c r="F57" s="148"/>
      <c r="G57" s="148"/>
      <c r="H57" s="28"/>
      <c r="I57" s="28"/>
      <c r="J57" s="28"/>
      <c r="K57" s="28"/>
      <c r="L57" s="28"/>
    </row>
    <row r="58" spans="1:14" s="24" customFormat="1" ht="28.9" customHeight="1">
      <c r="B58" s="46" t="s">
        <v>435</v>
      </c>
      <c r="C58" s="230" t="s">
        <v>416</v>
      </c>
      <c r="D58" s="230"/>
      <c r="E58" s="230"/>
      <c r="F58" s="230"/>
      <c r="G58" s="230"/>
      <c r="H58" s="47"/>
      <c r="I58" s="47"/>
      <c r="J58" s="47"/>
      <c r="K58" s="47"/>
      <c r="L58" s="28"/>
      <c r="M58" s="30"/>
      <c r="N58" s="30"/>
    </row>
    <row r="59" spans="1:14" s="24" customFormat="1">
      <c r="B59" s="48" t="s">
        <v>374</v>
      </c>
      <c r="C59" s="48" t="s">
        <v>372</v>
      </c>
      <c r="D59" s="48"/>
      <c r="E59" s="48"/>
      <c r="F59" s="48"/>
      <c r="G59" s="48"/>
      <c r="H59" s="48"/>
      <c r="I59" s="48"/>
      <c r="J59" s="28"/>
      <c r="K59" s="28"/>
      <c r="L59" s="28"/>
    </row>
    <row r="61" spans="1:14" s="35" customFormat="1" ht="18">
      <c r="B61" s="49"/>
      <c r="C61" s="28"/>
      <c r="D61" s="28"/>
      <c r="E61" s="28"/>
      <c r="F61" s="28"/>
      <c r="G61" s="28"/>
      <c r="H61" s="28"/>
      <c r="I61" s="28"/>
      <c r="J61" s="28"/>
      <c r="K61" s="28"/>
      <c r="L61" s="28"/>
    </row>
  </sheetData>
  <mergeCells count="4">
    <mergeCell ref="M1:N1"/>
    <mergeCell ref="A1:L1"/>
    <mergeCell ref="C56:G56"/>
    <mergeCell ref="C58:G58"/>
  </mergeCells>
  <printOptions horizontalCentered="1"/>
  <pageMargins left="0.39370078740157483" right="0.39370078740157483" top="0.39370078740157483" bottom="0.39370078740157483" header="0" footer="0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view="pageBreakPreview" zoomScale="73" zoomScaleNormal="75" zoomScaleSheetLayoutView="73" workbookViewId="0">
      <selection sqref="A1:V1"/>
    </sheetView>
  </sheetViews>
  <sheetFormatPr defaultColWidth="9.140625" defaultRowHeight="14.25"/>
  <cols>
    <col min="1" max="1" width="9" style="23" customWidth="1"/>
    <col min="2" max="2" width="31.8554687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8" width="11.42578125" style="23" customWidth="1"/>
    <col min="9" max="10" width="11.7109375" style="23" customWidth="1"/>
    <col min="11" max="11" width="14.28515625" style="23" customWidth="1"/>
    <col min="12" max="13" width="12.5703125" style="23" customWidth="1"/>
    <col min="14" max="14" width="13.28515625" style="23" customWidth="1"/>
    <col min="15" max="15" width="13.140625" style="23" customWidth="1"/>
    <col min="16" max="16" width="12.5703125" style="23" customWidth="1"/>
    <col min="17" max="17" width="11.28515625" style="23" customWidth="1"/>
    <col min="18" max="18" width="12.42578125" style="23" customWidth="1"/>
    <col min="19" max="19" width="13.5703125" style="23" customWidth="1"/>
    <col min="20" max="20" width="11.28515625" style="23" customWidth="1"/>
    <col min="21" max="21" width="13.42578125" style="23" customWidth="1"/>
    <col min="22" max="22" width="12.7109375" style="23" customWidth="1"/>
    <col min="23" max="23" width="16.140625" style="23" customWidth="1"/>
    <col min="24" max="16384" width="9.140625" style="23"/>
  </cols>
  <sheetData>
    <row r="1" spans="1:23" s="65" customFormat="1" ht="55.9" customHeight="1">
      <c r="A1" s="241" t="s">
        <v>459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132" t="s">
        <v>320</v>
      </c>
    </row>
    <row r="2" spans="1:23" s="65" customFormat="1" ht="57">
      <c r="A2" s="236" t="s">
        <v>393</v>
      </c>
      <c r="B2" s="238" t="s">
        <v>137</v>
      </c>
      <c r="C2" s="239" t="s">
        <v>34</v>
      </c>
      <c r="D2" s="242" t="s">
        <v>194</v>
      </c>
      <c r="E2" s="240" t="s">
        <v>195</v>
      </c>
      <c r="F2" s="232" t="s">
        <v>318</v>
      </c>
      <c r="G2" s="240" t="s">
        <v>196</v>
      </c>
      <c r="H2" s="94" t="s">
        <v>1</v>
      </c>
      <c r="I2" s="95" t="s">
        <v>2</v>
      </c>
      <c r="J2" s="94" t="s">
        <v>3</v>
      </c>
      <c r="K2" s="93" t="s">
        <v>136</v>
      </c>
      <c r="L2" s="94" t="s">
        <v>4</v>
      </c>
      <c r="M2" s="95" t="s">
        <v>5</v>
      </c>
      <c r="N2" s="94" t="s">
        <v>6</v>
      </c>
      <c r="O2" s="93" t="s">
        <v>7</v>
      </c>
      <c r="P2" s="94" t="s">
        <v>8</v>
      </c>
      <c r="Q2" s="95" t="s">
        <v>9</v>
      </c>
      <c r="R2" s="94" t="s">
        <v>10</v>
      </c>
      <c r="S2" s="93" t="s">
        <v>11</v>
      </c>
      <c r="T2" s="94" t="s">
        <v>12</v>
      </c>
      <c r="U2" s="95" t="s">
        <v>13</v>
      </c>
      <c r="V2" s="94" t="s">
        <v>14</v>
      </c>
      <c r="W2" s="93" t="s">
        <v>15</v>
      </c>
    </row>
    <row r="3" spans="1:23" ht="15">
      <c r="A3" s="237"/>
      <c r="B3" s="238"/>
      <c r="C3" s="239"/>
      <c r="D3" s="243"/>
      <c r="E3" s="240"/>
      <c r="F3" s="232"/>
      <c r="G3" s="240"/>
      <c r="H3" s="96" t="s">
        <v>16</v>
      </c>
      <c r="I3" s="96" t="s">
        <v>16</v>
      </c>
      <c r="J3" s="96" t="s">
        <v>16</v>
      </c>
      <c r="K3" s="97" t="s">
        <v>16</v>
      </c>
      <c r="L3" s="96" t="s">
        <v>16</v>
      </c>
      <c r="M3" s="96" t="s">
        <v>16</v>
      </c>
      <c r="N3" s="96" t="s">
        <v>16</v>
      </c>
      <c r="O3" s="97" t="s">
        <v>16</v>
      </c>
      <c r="P3" s="96" t="s">
        <v>16</v>
      </c>
      <c r="Q3" s="96" t="s">
        <v>16</v>
      </c>
      <c r="R3" s="96" t="s">
        <v>16</v>
      </c>
      <c r="S3" s="97" t="s">
        <v>16</v>
      </c>
      <c r="T3" s="96" t="s">
        <v>16</v>
      </c>
      <c r="U3" s="96" t="s">
        <v>16</v>
      </c>
      <c r="V3" s="96" t="s">
        <v>16</v>
      </c>
      <c r="W3" s="97" t="s">
        <v>16</v>
      </c>
    </row>
    <row r="4" spans="1:23" s="78" customFormat="1" ht="15.75">
      <c r="A4" s="77" t="s">
        <v>127</v>
      </c>
      <c r="B4" s="235" t="s">
        <v>128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1"/>
      <c r="S4" s="231"/>
      <c r="T4" s="231"/>
      <c r="U4" s="231"/>
      <c r="V4" s="231"/>
      <c r="W4" s="231"/>
    </row>
    <row r="5" spans="1:23" s="79" customFormat="1" ht="30">
      <c r="A5" s="69" t="s">
        <v>178</v>
      </c>
      <c r="B5" s="70" t="s">
        <v>36</v>
      </c>
      <c r="C5" s="71" t="s">
        <v>291</v>
      </c>
      <c r="D5" s="72">
        <f>'1.Основні показники '!C15</f>
        <v>95941099.700000003</v>
      </c>
      <c r="E5" s="72">
        <f>'1.Основні показники '!D15</f>
        <v>95941099.700000003</v>
      </c>
      <c r="F5" s="72">
        <f>'1.Основні показники '!E15</f>
        <v>95446500</v>
      </c>
      <c r="G5" s="149">
        <f>'1.Основні показники '!F15</f>
        <v>99727340</v>
      </c>
      <c r="H5" s="149">
        <f>'1.Основні показники '!G15</f>
        <v>3562044.12</v>
      </c>
      <c r="I5" s="149">
        <f>'1.Основні показники '!H15</f>
        <v>11147544.120000001</v>
      </c>
      <c r="J5" s="149">
        <f>'1.Основні показники '!I15</f>
        <v>8150144.1200000001</v>
      </c>
      <c r="K5" s="150">
        <f>'1.Основні показники '!J15</f>
        <v>22859732.359999999</v>
      </c>
      <c r="L5" s="149">
        <f>'1.Основні показники '!K15</f>
        <v>8247644.1200000001</v>
      </c>
      <c r="M5" s="149">
        <f>'1.Основні показники '!L15</f>
        <v>7808044.1200000001</v>
      </c>
      <c r="N5" s="149">
        <f>'1.Основні показники '!M15</f>
        <v>8060644.1200000001</v>
      </c>
      <c r="O5" s="150">
        <f>'1.Основні показники '!N15</f>
        <v>24116332.359999999</v>
      </c>
      <c r="P5" s="149">
        <f>'1.Основні показники '!O15</f>
        <v>7808044.1200000001</v>
      </c>
      <c r="Q5" s="149">
        <f>'1.Основні показники '!P15</f>
        <v>7808044.1200000001</v>
      </c>
      <c r="R5" s="149">
        <f>'1.Основні показники '!Q15</f>
        <v>7810644.1200000001</v>
      </c>
      <c r="S5" s="150">
        <f>'1.Основні показники '!R15</f>
        <v>23426732.359999999</v>
      </c>
      <c r="T5" s="149">
        <f>'1.Основні показники '!S15</f>
        <v>8498344.120000001</v>
      </c>
      <c r="U5" s="149">
        <f>'1.Основні показники '!T15</f>
        <v>8348044.1200000001</v>
      </c>
      <c r="V5" s="149">
        <f>'1.Основні показники '!U15</f>
        <v>12478154.68</v>
      </c>
      <c r="W5" s="150">
        <f>'1.Основні показники '!V15</f>
        <v>29324542.920000002</v>
      </c>
    </row>
    <row r="6" spans="1:23" s="79" customFormat="1" ht="31.9" customHeight="1">
      <c r="A6" s="69" t="s">
        <v>179</v>
      </c>
      <c r="B6" s="70" t="s">
        <v>292</v>
      </c>
      <c r="C6" s="71" t="s">
        <v>291</v>
      </c>
      <c r="D6" s="72">
        <f>'1.Основні показники '!C96+'1.Основні показники '!C100</f>
        <v>93284510.8662</v>
      </c>
      <c r="E6" s="72">
        <f>'1.Основні показники '!D96+'1.Основні показники '!D100</f>
        <v>93284736.066200003</v>
      </c>
      <c r="F6" s="72">
        <f>'1.Основні показники '!E96+'1.Основні показники '!E100</f>
        <v>100278275</v>
      </c>
      <c r="G6" s="149">
        <f>'1.Основні показники '!F96+'1.Основні показники '!F100</f>
        <v>102754000.2</v>
      </c>
      <c r="H6" s="149">
        <f>'1.Основні показники '!G96+'1.Основні показники '!G100</f>
        <v>9735718.1999999993</v>
      </c>
      <c r="I6" s="149">
        <f>'1.Основні показники '!H96+'1.Основні показники '!H100</f>
        <v>8406182</v>
      </c>
      <c r="J6" s="149">
        <f>'1.Основні показники '!I96+'1.Основні показники '!I100</f>
        <v>8664550</v>
      </c>
      <c r="K6" s="150">
        <f>'1.Основні показники '!J96+'1.Основні показники '!J100</f>
        <v>26806450.199999999</v>
      </c>
      <c r="L6" s="149">
        <f>'1.Основні показники '!K96+'1.Основні показники '!K100</f>
        <v>8259400</v>
      </c>
      <c r="M6" s="149">
        <f>'1.Основні показники '!L96+'1.Основні показники '!L100</f>
        <v>8324500</v>
      </c>
      <c r="N6" s="149">
        <f>'1.Основні показники '!M96+'1.Основні показники '!M100</f>
        <v>8508850</v>
      </c>
      <c r="O6" s="150">
        <f>'1.Основні показники '!N96+'1.Основні показники '!N100</f>
        <v>25092750</v>
      </c>
      <c r="P6" s="149">
        <f>'1.Основні показники '!O96+'1.Основні показники '!O100</f>
        <v>8288700</v>
      </c>
      <c r="Q6" s="149">
        <f>'1.Основні показники '!P96+'1.Основні показники '!P100</f>
        <v>8181400</v>
      </c>
      <c r="R6" s="149">
        <f>'1.Основні показники '!Q96+'1.Основні показники '!Q100</f>
        <v>8126250</v>
      </c>
      <c r="S6" s="150">
        <f>'1.Основні показники '!R96+'1.Основні показники '!R100</f>
        <v>24596350</v>
      </c>
      <c r="T6" s="149">
        <f>'1.Основні показники '!S96+'1.Основні показники '!S100</f>
        <v>8717300</v>
      </c>
      <c r="U6" s="149">
        <f>'1.Основні показники '!T96+'1.Основні показники '!T100</f>
        <v>8741700</v>
      </c>
      <c r="V6" s="149">
        <f>'1.Основні показники '!U96+'1.Основні показники '!U100</f>
        <v>8799450</v>
      </c>
      <c r="W6" s="150">
        <f>'1.Основні показники '!V96+'1.Основні показники '!V100</f>
        <v>26258450</v>
      </c>
    </row>
    <row r="7" spans="1:23" s="79" customFormat="1" ht="30">
      <c r="A7" s="69" t="s">
        <v>180</v>
      </c>
      <c r="B7" s="70" t="s">
        <v>293</v>
      </c>
      <c r="C7" s="71" t="s">
        <v>291</v>
      </c>
      <c r="D7" s="72">
        <f>'1.Основні показники '!C97</f>
        <v>10683365.293799996</v>
      </c>
      <c r="E7" s="72">
        <f>'1.Основні показники '!D97</f>
        <v>10683140.093799993</v>
      </c>
      <c r="F7" s="72">
        <f>'1.Основні показники '!E97</f>
        <v>3518225</v>
      </c>
      <c r="G7" s="149">
        <f>'1.Основні показники '!F97</f>
        <v>5253339.799999997</v>
      </c>
      <c r="H7" s="149">
        <f>'1.Основні показники '!G97</f>
        <v>-5483674.0799999991</v>
      </c>
      <c r="I7" s="149">
        <f>'1.Основні показники '!H97</f>
        <v>3431362.120000001</v>
      </c>
      <c r="J7" s="149">
        <f>'1.Основні показники '!I97</f>
        <v>175594.12000000011</v>
      </c>
      <c r="K7" s="150">
        <f>'1.Основні показники '!J97</f>
        <v>-1876717.8399999999</v>
      </c>
      <c r="L7" s="149">
        <f>'1.Основні показники '!K97</f>
        <v>678244.12000000011</v>
      </c>
      <c r="M7" s="149">
        <f>'1.Основні показники '!L97</f>
        <v>173544.12000000011</v>
      </c>
      <c r="N7" s="149">
        <f>'1.Основні показники '!M97</f>
        <v>241794.12000000011</v>
      </c>
      <c r="O7" s="150">
        <f>'1.Основні показники '!N97</f>
        <v>1093582.3599999994</v>
      </c>
      <c r="P7" s="149">
        <f>'1.Основні показники '!O97</f>
        <v>209344.12000000011</v>
      </c>
      <c r="Q7" s="149">
        <f>'1.Основні показники '!P97</f>
        <v>316644.12000000011</v>
      </c>
      <c r="R7" s="149">
        <f>'1.Основні показники '!Q97</f>
        <v>374394.12000000011</v>
      </c>
      <c r="S7" s="150">
        <f>'1.Основні показники '!R97</f>
        <v>900382.3599999994</v>
      </c>
      <c r="T7" s="149">
        <f>'1.Основні показники '!S97</f>
        <v>471044.12000000104</v>
      </c>
      <c r="U7" s="149">
        <f>'1.Основні показники '!T97</f>
        <v>296344.12000000011</v>
      </c>
      <c r="V7" s="149">
        <f>'1.Основні показники '!U97</f>
        <v>4368704.68</v>
      </c>
      <c r="W7" s="150">
        <f>'1.Основні показники '!V97</f>
        <v>5136092.9200000018</v>
      </c>
    </row>
    <row r="8" spans="1:23" s="79" customFormat="1" ht="15">
      <c r="A8" s="69" t="s">
        <v>181</v>
      </c>
      <c r="B8" s="70" t="s">
        <v>308</v>
      </c>
      <c r="C8" s="71" t="s">
        <v>291</v>
      </c>
      <c r="D8" s="72">
        <f>'1.Основні показники '!C110</f>
        <v>98868158.590000004</v>
      </c>
      <c r="E8" s="72">
        <f>'1.Основні показники '!D110</f>
        <v>98868158.590000004</v>
      </c>
      <c r="F8" s="72">
        <f>'1.Основні показники '!E110</f>
        <v>98576500</v>
      </c>
      <c r="G8" s="149">
        <f>'1.Основні показники '!F110</f>
        <v>102787340</v>
      </c>
      <c r="H8" s="149">
        <f>'1.Основні показники '!G110</f>
        <v>3817044.12</v>
      </c>
      <c r="I8" s="149">
        <f>'1.Основні показники '!H110</f>
        <v>11402544.120000001</v>
      </c>
      <c r="J8" s="149">
        <f>'1.Основні показники '!I110</f>
        <v>8405144.120000001</v>
      </c>
      <c r="K8" s="150">
        <f>'1.Основні показники '!J110</f>
        <v>23624732.359999999</v>
      </c>
      <c r="L8" s="149">
        <f>'1.Основні показники '!K110</f>
        <v>8502644.120000001</v>
      </c>
      <c r="M8" s="149">
        <f>'1.Основні показники '!L110</f>
        <v>8063044.1200000001</v>
      </c>
      <c r="N8" s="149">
        <f>'1.Основні показники '!M110</f>
        <v>8315644.1200000001</v>
      </c>
      <c r="O8" s="150">
        <f>'1.Основні показники '!N110</f>
        <v>24881332.359999999</v>
      </c>
      <c r="P8" s="149">
        <f>'1.Основні показники '!O110</f>
        <v>8063044.1200000001</v>
      </c>
      <c r="Q8" s="149">
        <f>'1.Основні показники '!P110</f>
        <v>8063044.1200000001</v>
      </c>
      <c r="R8" s="149">
        <f>'1.Основні показники '!Q110</f>
        <v>8065644.1200000001</v>
      </c>
      <c r="S8" s="150">
        <f>'1.Основні показники '!R110</f>
        <v>24191732.359999999</v>
      </c>
      <c r="T8" s="149">
        <f>'1.Основні показники '!S110</f>
        <v>8753344.120000001</v>
      </c>
      <c r="U8" s="149">
        <f>'1.Основні показники '!T110</f>
        <v>8603044.120000001</v>
      </c>
      <c r="V8" s="149">
        <f>'1.Основні показники '!U110</f>
        <v>12733154.68</v>
      </c>
      <c r="W8" s="150">
        <f>'1.Основні показники '!V110</f>
        <v>30089542.920000002</v>
      </c>
    </row>
    <row r="9" spans="1:23" s="79" customFormat="1" ht="15">
      <c r="A9" s="69" t="s">
        <v>182</v>
      </c>
      <c r="B9" s="70" t="s">
        <v>309</v>
      </c>
      <c r="C9" s="71" t="s">
        <v>291</v>
      </c>
      <c r="D9" s="72">
        <f>'1.Основні показники '!C111</f>
        <v>93326826.636199996</v>
      </c>
      <c r="E9" s="72">
        <f>'1.Основні показники '!D111</f>
        <v>93327051.836199999</v>
      </c>
      <c r="F9" s="72">
        <f>'1.Основні показники '!E111</f>
        <v>100278275</v>
      </c>
      <c r="G9" s="149">
        <f>'1.Основні показники '!F111</f>
        <v>102754000.2</v>
      </c>
      <c r="H9" s="149">
        <f>'1.Основні показники '!G111</f>
        <v>9735718.1999999993</v>
      </c>
      <c r="I9" s="149">
        <f>'1.Основні показники '!H111</f>
        <v>8406182</v>
      </c>
      <c r="J9" s="149">
        <f>'1.Основні показники '!I111</f>
        <v>8664550</v>
      </c>
      <c r="K9" s="150">
        <f>'1.Основні показники '!J111</f>
        <v>26806450.199999999</v>
      </c>
      <c r="L9" s="149">
        <f>'1.Основні показники '!K111</f>
        <v>8259400</v>
      </c>
      <c r="M9" s="149">
        <f>'1.Основні показники '!L111</f>
        <v>8324500</v>
      </c>
      <c r="N9" s="149">
        <f>'1.Основні показники '!M111</f>
        <v>8508850</v>
      </c>
      <c r="O9" s="150">
        <f>'1.Основні показники '!N111</f>
        <v>25092750</v>
      </c>
      <c r="P9" s="149">
        <f>'1.Основні показники '!O111</f>
        <v>8288700</v>
      </c>
      <c r="Q9" s="149">
        <f>'1.Основні показники '!P111</f>
        <v>8181400</v>
      </c>
      <c r="R9" s="149">
        <f>'1.Основні показники '!Q111</f>
        <v>8126250</v>
      </c>
      <c r="S9" s="150">
        <f>'1.Основні показники '!R111</f>
        <v>24596350</v>
      </c>
      <c r="T9" s="149">
        <f>'1.Основні показники '!S111</f>
        <v>8717300</v>
      </c>
      <c r="U9" s="149">
        <f>'1.Основні показники '!T111</f>
        <v>8741700</v>
      </c>
      <c r="V9" s="149">
        <f>'1.Основні показники '!U111</f>
        <v>8799450</v>
      </c>
      <c r="W9" s="150">
        <f>'1.Основні показники '!V111</f>
        <v>26258450</v>
      </c>
    </row>
    <row r="10" spans="1:23" s="79" customFormat="1" ht="30">
      <c r="A10" s="69" t="s">
        <v>289</v>
      </c>
      <c r="B10" s="70" t="s">
        <v>294</v>
      </c>
      <c r="C10" s="71" t="s">
        <v>291</v>
      </c>
      <c r="D10" s="72">
        <v>0</v>
      </c>
      <c r="E10" s="72">
        <v>22280.9</v>
      </c>
      <c r="F10" s="72">
        <v>135000</v>
      </c>
      <c r="G10" s="149">
        <f>K10+O10+S10+W10</f>
        <v>120000</v>
      </c>
      <c r="H10" s="149">
        <v>10000</v>
      </c>
      <c r="I10" s="149">
        <v>10000</v>
      </c>
      <c r="J10" s="149">
        <v>10000</v>
      </c>
      <c r="K10" s="150">
        <f t="shared" ref="K10:K22" si="0">H10+I10+J10</f>
        <v>30000</v>
      </c>
      <c r="L10" s="149">
        <v>10000</v>
      </c>
      <c r="M10" s="149">
        <v>10000</v>
      </c>
      <c r="N10" s="149">
        <v>10000</v>
      </c>
      <c r="O10" s="150">
        <f t="shared" ref="O10:O22" si="1">L10+M10+N10</f>
        <v>30000</v>
      </c>
      <c r="P10" s="149">
        <v>10000</v>
      </c>
      <c r="Q10" s="149">
        <v>10000</v>
      </c>
      <c r="R10" s="149">
        <v>10000</v>
      </c>
      <c r="S10" s="150">
        <f t="shared" ref="S10:S22" si="2">P10+Q10+R10</f>
        <v>30000</v>
      </c>
      <c r="T10" s="149">
        <v>10000</v>
      </c>
      <c r="U10" s="149">
        <v>10000</v>
      </c>
      <c r="V10" s="149">
        <v>10000</v>
      </c>
      <c r="W10" s="150">
        <f t="shared" ref="W10:W22" si="3">T10+U10+V10</f>
        <v>30000</v>
      </c>
    </row>
    <row r="11" spans="1:23" s="79" customFormat="1" ht="15">
      <c r="A11" s="69" t="s">
        <v>295</v>
      </c>
      <c r="B11" s="70" t="s">
        <v>333</v>
      </c>
      <c r="C11" s="71" t="s">
        <v>291</v>
      </c>
      <c r="D11" s="72"/>
      <c r="E11" s="72"/>
      <c r="F11" s="72"/>
      <c r="G11" s="151">
        <f t="shared" ref="G11:G22" si="4">K11+O11+S11+W11</f>
        <v>0</v>
      </c>
      <c r="H11" s="149"/>
      <c r="I11" s="149"/>
      <c r="J11" s="149"/>
      <c r="K11" s="150">
        <f t="shared" si="0"/>
        <v>0</v>
      </c>
      <c r="L11" s="149"/>
      <c r="M11" s="149"/>
      <c r="N11" s="149"/>
      <c r="O11" s="150">
        <f t="shared" si="1"/>
        <v>0</v>
      </c>
      <c r="P11" s="149"/>
      <c r="Q11" s="149"/>
      <c r="R11" s="149"/>
      <c r="S11" s="150">
        <f t="shared" si="2"/>
        <v>0</v>
      </c>
      <c r="T11" s="149"/>
      <c r="U11" s="149"/>
      <c r="V11" s="149"/>
      <c r="W11" s="150">
        <f t="shared" si="3"/>
        <v>0</v>
      </c>
    </row>
    <row r="12" spans="1:23" s="79" customFormat="1" ht="45">
      <c r="A12" s="69" t="s">
        <v>296</v>
      </c>
      <c r="B12" s="70" t="s">
        <v>297</v>
      </c>
      <c r="C12" s="71" t="s">
        <v>291</v>
      </c>
      <c r="D12" s="72">
        <v>0</v>
      </c>
      <c r="E12" s="72">
        <v>22280.9</v>
      </c>
      <c r="F12" s="72">
        <v>135000</v>
      </c>
      <c r="G12" s="149">
        <f>K12+O12+S12+W12</f>
        <v>120000</v>
      </c>
      <c r="H12" s="149">
        <v>10000</v>
      </c>
      <c r="I12" s="149">
        <v>10000</v>
      </c>
      <c r="J12" s="149">
        <v>10000</v>
      </c>
      <c r="K12" s="150">
        <f t="shared" si="0"/>
        <v>30000</v>
      </c>
      <c r="L12" s="149">
        <v>10000</v>
      </c>
      <c r="M12" s="149">
        <v>10000</v>
      </c>
      <c r="N12" s="149">
        <v>10000</v>
      </c>
      <c r="O12" s="150">
        <f t="shared" si="1"/>
        <v>30000</v>
      </c>
      <c r="P12" s="149">
        <v>10000</v>
      </c>
      <c r="Q12" s="149">
        <v>10000</v>
      </c>
      <c r="R12" s="149">
        <v>10000</v>
      </c>
      <c r="S12" s="150">
        <f t="shared" si="2"/>
        <v>30000</v>
      </c>
      <c r="T12" s="149">
        <v>10000</v>
      </c>
      <c r="U12" s="149">
        <v>10000</v>
      </c>
      <c r="V12" s="149">
        <v>10000</v>
      </c>
      <c r="W12" s="150">
        <f t="shared" si="3"/>
        <v>30000</v>
      </c>
    </row>
    <row r="13" spans="1:23" s="79" customFormat="1" ht="15">
      <c r="A13" s="69" t="s">
        <v>298</v>
      </c>
      <c r="B13" s="80" t="s">
        <v>461</v>
      </c>
      <c r="C13" s="71" t="s">
        <v>291</v>
      </c>
      <c r="D13" s="72">
        <v>0</v>
      </c>
      <c r="E13" s="72">
        <v>22280.9</v>
      </c>
      <c r="F13" s="72">
        <v>135000</v>
      </c>
      <c r="G13" s="149">
        <f>K13+O13+S13+W13</f>
        <v>120000</v>
      </c>
      <c r="H13" s="149">
        <v>10000</v>
      </c>
      <c r="I13" s="149">
        <v>10000</v>
      </c>
      <c r="J13" s="149">
        <v>10000</v>
      </c>
      <c r="K13" s="150">
        <f t="shared" si="0"/>
        <v>30000</v>
      </c>
      <c r="L13" s="149">
        <v>10000</v>
      </c>
      <c r="M13" s="149">
        <v>10000</v>
      </c>
      <c r="N13" s="149">
        <v>10000</v>
      </c>
      <c r="O13" s="150">
        <f t="shared" si="1"/>
        <v>30000</v>
      </c>
      <c r="P13" s="149">
        <v>10000</v>
      </c>
      <c r="Q13" s="149">
        <v>10000</v>
      </c>
      <c r="R13" s="149">
        <v>10000</v>
      </c>
      <c r="S13" s="150">
        <f t="shared" si="2"/>
        <v>30000</v>
      </c>
      <c r="T13" s="149">
        <v>10000</v>
      </c>
      <c r="U13" s="149">
        <v>10000</v>
      </c>
      <c r="V13" s="149">
        <v>10000</v>
      </c>
      <c r="W13" s="150">
        <f t="shared" si="3"/>
        <v>30000</v>
      </c>
    </row>
    <row r="14" spans="1:23" s="79" customFormat="1" ht="15">
      <c r="A14" s="69" t="s">
        <v>299</v>
      </c>
      <c r="B14" s="70"/>
      <c r="C14" s="71" t="s">
        <v>291</v>
      </c>
      <c r="D14" s="72"/>
      <c r="E14" s="72"/>
      <c r="F14" s="72"/>
      <c r="G14" s="151">
        <f t="shared" si="4"/>
        <v>0</v>
      </c>
      <c r="H14" s="149"/>
      <c r="I14" s="149"/>
      <c r="J14" s="149"/>
      <c r="K14" s="150">
        <f t="shared" si="0"/>
        <v>0</v>
      </c>
      <c r="L14" s="149"/>
      <c r="M14" s="149"/>
      <c r="N14" s="149"/>
      <c r="O14" s="150">
        <f t="shared" si="1"/>
        <v>0</v>
      </c>
      <c r="P14" s="149"/>
      <c r="Q14" s="149"/>
      <c r="R14" s="149"/>
      <c r="S14" s="150">
        <f t="shared" si="2"/>
        <v>0</v>
      </c>
      <c r="T14" s="149"/>
      <c r="U14" s="149"/>
      <c r="V14" s="149"/>
      <c r="W14" s="150">
        <f t="shared" si="3"/>
        <v>0</v>
      </c>
    </row>
    <row r="15" spans="1:23" s="79" customFormat="1" ht="15">
      <c r="A15" s="69" t="s">
        <v>300</v>
      </c>
      <c r="B15" s="70"/>
      <c r="C15" s="71" t="s">
        <v>291</v>
      </c>
      <c r="D15" s="72"/>
      <c r="E15" s="72"/>
      <c r="F15" s="72"/>
      <c r="G15" s="151">
        <f t="shared" si="4"/>
        <v>0</v>
      </c>
      <c r="H15" s="149"/>
      <c r="I15" s="149"/>
      <c r="J15" s="149"/>
      <c r="K15" s="150">
        <f t="shared" si="0"/>
        <v>0</v>
      </c>
      <c r="L15" s="149"/>
      <c r="M15" s="149"/>
      <c r="N15" s="149"/>
      <c r="O15" s="150">
        <f t="shared" si="1"/>
        <v>0</v>
      </c>
      <c r="P15" s="149"/>
      <c r="Q15" s="149"/>
      <c r="R15" s="149"/>
      <c r="S15" s="150">
        <f t="shared" si="2"/>
        <v>0</v>
      </c>
      <c r="T15" s="149"/>
      <c r="U15" s="149"/>
      <c r="V15" s="149"/>
      <c r="W15" s="150">
        <f t="shared" si="3"/>
        <v>0</v>
      </c>
    </row>
    <row r="16" spans="1:23" s="79" customFormat="1" ht="30">
      <c r="A16" s="69" t="s">
        <v>290</v>
      </c>
      <c r="B16" s="73" t="s">
        <v>301</v>
      </c>
      <c r="C16" s="71" t="s">
        <v>291</v>
      </c>
      <c r="D16" s="72">
        <v>0</v>
      </c>
      <c r="E16" s="72">
        <v>197359.72</v>
      </c>
      <c r="F16" s="72">
        <v>0</v>
      </c>
      <c r="G16" s="151">
        <f t="shared" si="4"/>
        <v>0</v>
      </c>
      <c r="H16" s="149">
        <v>0</v>
      </c>
      <c r="I16" s="149">
        <v>0</v>
      </c>
      <c r="J16" s="149">
        <v>0</v>
      </c>
      <c r="K16" s="150">
        <f t="shared" si="0"/>
        <v>0</v>
      </c>
      <c r="L16" s="149">
        <v>0</v>
      </c>
      <c r="M16" s="149">
        <v>0</v>
      </c>
      <c r="N16" s="149">
        <v>0</v>
      </c>
      <c r="O16" s="150">
        <f t="shared" si="1"/>
        <v>0</v>
      </c>
      <c r="P16" s="149">
        <v>0</v>
      </c>
      <c r="Q16" s="149">
        <v>0</v>
      </c>
      <c r="R16" s="149">
        <v>0</v>
      </c>
      <c r="S16" s="150">
        <f t="shared" si="2"/>
        <v>0</v>
      </c>
      <c r="T16" s="149">
        <v>0</v>
      </c>
      <c r="U16" s="149">
        <v>0</v>
      </c>
      <c r="V16" s="149">
        <v>0</v>
      </c>
      <c r="W16" s="150">
        <f t="shared" si="3"/>
        <v>0</v>
      </c>
    </row>
    <row r="17" spans="1:23" s="79" customFormat="1" ht="15">
      <c r="A17" s="69" t="s">
        <v>303</v>
      </c>
      <c r="B17" s="70" t="s">
        <v>333</v>
      </c>
      <c r="C17" s="71" t="s">
        <v>291</v>
      </c>
      <c r="D17" s="72"/>
      <c r="E17" s="72"/>
      <c r="F17" s="72"/>
      <c r="G17" s="151">
        <f t="shared" si="4"/>
        <v>0</v>
      </c>
      <c r="H17" s="149"/>
      <c r="I17" s="149"/>
      <c r="J17" s="149"/>
      <c r="K17" s="150">
        <f t="shared" si="0"/>
        <v>0</v>
      </c>
      <c r="L17" s="149"/>
      <c r="M17" s="149"/>
      <c r="N17" s="149"/>
      <c r="O17" s="150">
        <f t="shared" si="1"/>
        <v>0</v>
      </c>
      <c r="P17" s="149"/>
      <c r="Q17" s="149"/>
      <c r="R17" s="149"/>
      <c r="S17" s="150">
        <f t="shared" si="2"/>
        <v>0</v>
      </c>
      <c r="T17" s="149"/>
      <c r="U17" s="149"/>
      <c r="V17" s="149"/>
      <c r="W17" s="150">
        <f t="shared" si="3"/>
        <v>0</v>
      </c>
    </row>
    <row r="18" spans="1:23" s="79" customFormat="1" ht="45">
      <c r="A18" s="69" t="s">
        <v>304</v>
      </c>
      <c r="B18" s="70" t="s">
        <v>302</v>
      </c>
      <c r="C18" s="71" t="s">
        <v>291</v>
      </c>
      <c r="D18" s="72">
        <v>0</v>
      </c>
      <c r="E18" s="72">
        <v>197359.72</v>
      </c>
      <c r="F18" s="72">
        <v>0</v>
      </c>
      <c r="G18" s="151">
        <f t="shared" si="4"/>
        <v>0</v>
      </c>
      <c r="H18" s="149">
        <v>0</v>
      </c>
      <c r="I18" s="149">
        <v>0</v>
      </c>
      <c r="J18" s="149">
        <v>0</v>
      </c>
      <c r="K18" s="150">
        <f t="shared" si="0"/>
        <v>0</v>
      </c>
      <c r="L18" s="149">
        <v>0</v>
      </c>
      <c r="M18" s="149">
        <v>0</v>
      </c>
      <c r="N18" s="149">
        <v>0</v>
      </c>
      <c r="O18" s="150">
        <f t="shared" si="1"/>
        <v>0</v>
      </c>
      <c r="P18" s="149">
        <v>0</v>
      </c>
      <c r="Q18" s="149">
        <v>0</v>
      </c>
      <c r="R18" s="149">
        <v>0</v>
      </c>
      <c r="S18" s="150">
        <f t="shared" si="2"/>
        <v>0</v>
      </c>
      <c r="T18" s="149">
        <v>0</v>
      </c>
      <c r="U18" s="149">
        <v>0</v>
      </c>
      <c r="V18" s="149">
        <v>0</v>
      </c>
      <c r="W18" s="150">
        <f t="shared" si="3"/>
        <v>0</v>
      </c>
    </row>
    <row r="19" spans="1:23" s="79" customFormat="1" ht="15">
      <c r="A19" s="69" t="s">
        <v>305</v>
      </c>
      <c r="B19" s="70" t="s">
        <v>462</v>
      </c>
      <c r="C19" s="71" t="s">
        <v>291</v>
      </c>
      <c r="D19" s="72"/>
      <c r="E19" s="72">
        <v>151300</v>
      </c>
      <c r="F19" s="72"/>
      <c r="G19" s="151">
        <f t="shared" si="4"/>
        <v>0</v>
      </c>
      <c r="H19" s="149"/>
      <c r="I19" s="149"/>
      <c r="J19" s="149"/>
      <c r="K19" s="150">
        <f t="shared" si="0"/>
        <v>0</v>
      </c>
      <c r="L19" s="149"/>
      <c r="M19" s="149"/>
      <c r="N19" s="149"/>
      <c r="O19" s="150">
        <f t="shared" si="1"/>
        <v>0</v>
      </c>
      <c r="P19" s="149"/>
      <c r="Q19" s="149"/>
      <c r="R19" s="149"/>
      <c r="S19" s="150">
        <f t="shared" si="2"/>
        <v>0</v>
      </c>
      <c r="T19" s="149"/>
      <c r="U19" s="149"/>
      <c r="V19" s="149"/>
      <c r="W19" s="150">
        <f t="shared" si="3"/>
        <v>0</v>
      </c>
    </row>
    <row r="20" spans="1:23" s="79" customFormat="1" ht="15">
      <c r="A20" s="69" t="s">
        <v>306</v>
      </c>
      <c r="B20" s="70" t="s">
        <v>463</v>
      </c>
      <c r="C20" s="71" t="s">
        <v>291</v>
      </c>
      <c r="D20" s="72"/>
      <c r="E20" s="72">
        <v>45000</v>
      </c>
      <c r="F20" s="72"/>
      <c r="G20" s="151">
        <f t="shared" si="4"/>
        <v>0</v>
      </c>
      <c r="H20" s="149"/>
      <c r="I20" s="149"/>
      <c r="J20" s="149"/>
      <c r="K20" s="150">
        <f t="shared" si="0"/>
        <v>0</v>
      </c>
      <c r="L20" s="149"/>
      <c r="M20" s="149"/>
      <c r="N20" s="149"/>
      <c r="O20" s="150">
        <f t="shared" si="1"/>
        <v>0</v>
      </c>
      <c r="P20" s="149"/>
      <c r="Q20" s="149"/>
      <c r="R20" s="149"/>
      <c r="S20" s="150">
        <f t="shared" si="2"/>
        <v>0</v>
      </c>
      <c r="T20" s="149"/>
      <c r="U20" s="149"/>
      <c r="V20" s="149"/>
      <c r="W20" s="150">
        <f t="shared" si="3"/>
        <v>0</v>
      </c>
    </row>
    <row r="21" spans="1:23" s="79" customFormat="1" ht="15">
      <c r="A21" s="69" t="s">
        <v>307</v>
      </c>
      <c r="B21" s="70" t="s">
        <v>464</v>
      </c>
      <c r="C21" s="71" t="s">
        <v>291</v>
      </c>
      <c r="D21" s="72"/>
      <c r="E21" s="72">
        <v>899.15</v>
      </c>
      <c r="F21" s="72"/>
      <c r="G21" s="151">
        <f t="shared" si="4"/>
        <v>0</v>
      </c>
      <c r="H21" s="149"/>
      <c r="I21" s="149"/>
      <c r="J21" s="149"/>
      <c r="K21" s="150">
        <f t="shared" si="0"/>
        <v>0</v>
      </c>
      <c r="L21" s="149"/>
      <c r="M21" s="149"/>
      <c r="N21" s="149"/>
      <c r="O21" s="150">
        <f t="shared" si="1"/>
        <v>0</v>
      </c>
      <c r="P21" s="149"/>
      <c r="Q21" s="149"/>
      <c r="R21" s="149"/>
      <c r="S21" s="150">
        <f t="shared" si="2"/>
        <v>0</v>
      </c>
      <c r="T21" s="149"/>
      <c r="U21" s="149"/>
      <c r="V21" s="149"/>
      <c r="W21" s="150">
        <f t="shared" si="3"/>
        <v>0</v>
      </c>
    </row>
    <row r="22" spans="1:23" s="79" customFormat="1" ht="15">
      <c r="A22" s="69" t="s">
        <v>25</v>
      </c>
      <c r="B22" s="70" t="s">
        <v>25</v>
      </c>
      <c r="C22" s="71"/>
      <c r="D22" s="72"/>
      <c r="E22" s="72"/>
      <c r="F22" s="72"/>
      <c r="G22" s="151">
        <f t="shared" si="4"/>
        <v>0</v>
      </c>
      <c r="H22" s="149"/>
      <c r="I22" s="149"/>
      <c r="J22" s="149"/>
      <c r="K22" s="150">
        <f t="shared" si="0"/>
        <v>0</v>
      </c>
      <c r="L22" s="149"/>
      <c r="M22" s="149"/>
      <c r="N22" s="149"/>
      <c r="O22" s="150">
        <f t="shared" si="1"/>
        <v>0</v>
      </c>
      <c r="P22" s="149"/>
      <c r="Q22" s="149"/>
      <c r="R22" s="149"/>
      <c r="S22" s="150">
        <f t="shared" si="2"/>
        <v>0</v>
      </c>
      <c r="T22" s="149"/>
      <c r="U22" s="149"/>
      <c r="V22" s="149"/>
      <c r="W22" s="150">
        <f t="shared" si="3"/>
        <v>0</v>
      </c>
    </row>
    <row r="23" spans="1:23" s="78" customFormat="1" ht="15.75">
      <c r="A23" s="77" t="s">
        <v>129</v>
      </c>
      <c r="B23" s="231" t="s">
        <v>130</v>
      </c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</row>
    <row r="24" spans="1:23" s="79" customFormat="1" ht="45">
      <c r="A24" s="69" t="s">
        <v>187</v>
      </c>
      <c r="B24" s="70" t="s">
        <v>313</v>
      </c>
      <c r="C24" s="71" t="s">
        <v>330</v>
      </c>
      <c r="D24" s="74">
        <f>IFERROR('1.Основні показники '!C51/'1.Основні показники '!C15,"-")</f>
        <v>0.64281883644283477</v>
      </c>
      <c r="E24" s="74">
        <f>IFERROR('1.Основні показники '!D51/'1.Основні показники '!D15,"-")</f>
        <v>0.64281896360418722</v>
      </c>
      <c r="F24" s="74">
        <f>IFERROR('1.Основні показники '!E51/'1.Основні показники '!E15,"-")</f>
        <v>0.68390250035360123</v>
      </c>
      <c r="G24" s="74">
        <f>IFERROR('1.Основні показники '!F51/'1.Основні показники '!F15,"-")</f>
        <v>0.66782389062016501</v>
      </c>
      <c r="H24" s="74">
        <f>IFERROR('1.Основні показники '!G51/'1.Основні показники '!G15,"-")</f>
        <v>1.4855285397194913</v>
      </c>
      <c r="I24" s="74">
        <f>IFERROR('1.Основні показники '!H51/'1.Основні показники '!H15,"-")</f>
        <v>0.47203060542809488</v>
      </c>
      <c r="J24" s="74">
        <f>IFERROR('1.Основні показники '!I51/'1.Основні показники '!I15,"-")</f>
        <v>0.66911700206842473</v>
      </c>
      <c r="K24" s="74">
        <f>IFERROR('1.Основні показники '!J51/'1.Основні показники '!J15,"-")</f>
        <v>0.70022255501157582</v>
      </c>
      <c r="L24" s="74">
        <f>IFERROR('1.Основні показники '!K51/'1.Основні показники '!K15,"-")</f>
        <v>0.67008225859289383</v>
      </c>
      <c r="M24" s="74">
        <f>IFERROR('1.Основні показники '!L51/'1.Основні показники '!L15,"-")</f>
        <v>0.7171834474726303</v>
      </c>
      <c r="N24" s="74">
        <f>IFERROR('1.Основні показники '!M51/'1.Основні показники '!M15,"-")</f>
        <v>0.71287107015958917</v>
      </c>
      <c r="O24" s="74">
        <f>IFERROR('1.Основні показники '!N51/'1.Основні показники '!N15,"-")</f>
        <v>0.69963374812271828</v>
      </c>
      <c r="P24" s="74">
        <f>IFERROR('1.Основні показники '!O51/'1.Основні показники '!O15,"-")</f>
        <v>0.73437085035323801</v>
      </c>
      <c r="Q24" s="74">
        <f>IFERROR('1.Основні показники '!P51/'1.Основні показники '!P15,"-")</f>
        <v>0.720308429814559</v>
      </c>
      <c r="R24" s="74">
        <f>IFERROR('1.Основні показники '!Q51/'1.Основні показники '!Q15,"-")</f>
        <v>0.70757288580701583</v>
      </c>
      <c r="S24" s="74">
        <f>IFERROR('1.Основні показники '!R51/'1.Основні показники '!R15,"-")</f>
        <v>0.72074925945839419</v>
      </c>
      <c r="T24" s="74">
        <f>IFERROR('1.Основні показники '!S51/'1.Основні показники '!S15,"-")</f>
        <v>0.6574927916663369</v>
      </c>
      <c r="U24" s="74">
        <f>IFERROR('1.Основні показники '!T51/'1.Основні показники '!T15,"-")</f>
        <v>0.67225327505815813</v>
      </c>
      <c r="V24" s="74">
        <f>IFERROR('1.Основні показники '!U51/'1.Основні показники '!U15,"-")</f>
        <v>0.45170140493882704</v>
      </c>
      <c r="W24" s="74">
        <f>IFERROR('1.Основні показники '!V51/'1.Основні показники '!V15,"-")</f>
        <v>0.57412659579827474</v>
      </c>
    </row>
    <row r="25" spans="1:23" s="79" customFormat="1" ht="97.5" customHeight="1">
      <c r="A25" s="69" t="s">
        <v>183</v>
      </c>
      <c r="B25" s="70" t="s">
        <v>310</v>
      </c>
      <c r="C25" s="71" t="s">
        <v>312</v>
      </c>
      <c r="D25" s="74">
        <f>IFERROR('1.Основні показники '!C51/D6,"-")</f>
        <v>0.66112525545273604</v>
      </c>
      <c r="E25" s="74">
        <f>IFERROR('1.Основні показники '!D51/E6,"-")</f>
        <v>0.66112379020329337</v>
      </c>
      <c r="F25" s="74">
        <f>IFERROR('1.Основні показники '!E51/F6,"-")</f>
        <v>0.65094957008384913</v>
      </c>
      <c r="G25" s="74">
        <f>IFERROR('1.Основні показники '!F51/'1.Основні показники '!F111,"-")</f>
        <v>0.64815287064610061</v>
      </c>
      <c r="H25" s="74">
        <f>IFERROR('1.Основні показники '!G51/'1.Основні показники '!G111,"-")</f>
        <v>0.5435159575592482</v>
      </c>
      <c r="I25" s="74">
        <f>IFERROR('1.Основні показники '!H51/'1.Основні показники '!H111,"-")</f>
        <v>0.62596574758909573</v>
      </c>
      <c r="J25" s="74">
        <f>IFERROR('1.Основні показники '!I51/'1.Основні показники '!I111,"-")</f>
        <v>0.62939217847435813</v>
      </c>
      <c r="K25" s="74">
        <f>IFERROR('1.Основні показники '!J51/'1.Основні показники '!J111,"-")</f>
        <v>0.59712867912663792</v>
      </c>
      <c r="L25" s="74">
        <f>IFERROR('1.Основні показники '!K51/'1.Основні показники '!K111,"-")</f>
        <v>0.66912850812407676</v>
      </c>
      <c r="M25" s="74">
        <f>IFERROR('1.Основні показники '!L51/'1.Основні показники '!L111,"-")</f>
        <v>0.67268905039341698</v>
      </c>
      <c r="N25" s="74">
        <f>IFERROR('1.Основні показники '!M51/'1.Основні показники '!M111,"-")</f>
        <v>0.6753204016994071</v>
      </c>
      <c r="O25" s="74">
        <f>IFERROR('1.Основні показники '!N51/'1.Основні показники '!N111,"-")</f>
        <v>0.67240936126968942</v>
      </c>
      <c r="P25" s="74">
        <f>IFERROR('1.Основні показники '!O51/'1.Основні показники '!O111,"-")</f>
        <v>0.69178520153944523</v>
      </c>
      <c r="Q25" s="74">
        <f>IFERROR('1.Основні показники '!P51/'1.Основні показники '!P111,"-")</f>
        <v>0.6874373579094043</v>
      </c>
      <c r="R25" s="74">
        <f>IFERROR('1.Основні показники '!Q51/'1.Основні показники '!Q111,"-")</f>
        <v>0.68009229349330869</v>
      </c>
      <c r="S25" s="74">
        <f>IFERROR('1.Основні показники '!R51/'1.Основні показники '!R111,"-")</f>
        <v>0.68647583889479535</v>
      </c>
      <c r="T25" s="74">
        <f>IFERROR('1.Основні показники '!S51/'1.Основні показники '!S111,"-")</f>
        <v>0.64097828456058648</v>
      </c>
      <c r="U25" s="74">
        <f>IFERROR('1.Основні показники '!T51/'1.Основні показники '!T111,"-")</f>
        <v>0.64198039282976993</v>
      </c>
      <c r="V25" s="74">
        <f>IFERROR('1.Основні показники '!U51/'1.Основні показники '!U111,"-")</f>
        <v>0.64054003375210955</v>
      </c>
      <c r="W25" s="74">
        <f>IFERROR('1.Основні показники '!V51/'1.Основні показники '!V111,"-")</f>
        <v>0.64116503449365825</v>
      </c>
    </row>
    <row r="26" spans="1:23" s="79" customFormat="1" ht="63" customHeight="1">
      <c r="A26" s="69" t="s">
        <v>184</v>
      </c>
      <c r="B26" s="70" t="s">
        <v>311</v>
      </c>
      <c r="C26" s="71" t="s">
        <v>312</v>
      </c>
      <c r="D26" s="74">
        <f>IFERROR(D8/D9,"-")</f>
        <v>1.0593755531343718</v>
      </c>
      <c r="E26" s="74">
        <f t="shared" ref="E26:F26" si="5">IFERROR(E8/E9,"-")</f>
        <v>1.0593729968404584</v>
      </c>
      <c r="F26" s="74">
        <f t="shared" si="5"/>
        <v>0.98302947472919733</v>
      </c>
      <c r="G26" s="74">
        <f>IFERROR(G8/G9,"-")</f>
        <v>1.000324462307405</v>
      </c>
      <c r="H26" s="74">
        <f t="shared" ref="H26:W26" si="6">IFERROR(H8/H9,"-")</f>
        <v>0.39206600289642735</v>
      </c>
      <c r="I26" s="74">
        <f t="shared" si="6"/>
        <v>1.3564474478425521</v>
      </c>
      <c r="J26" s="74">
        <f t="shared" si="6"/>
        <v>0.97006124034139118</v>
      </c>
      <c r="K26" s="74">
        <f t="shared" si="6"/>
        <v>0.88130775181862764</v>
      </c>
      <c r="L26" s="74">
        <f t="shared" si="6"/>
        <v>1.0294505799452747</v>
      </c>
      <c r="M26" s="74">
        <f t="shared" si="6"/>
        <v>0.96859200192203743</v>
      </c>
      <c r="N26" s="74">
        <f t="shared" si="6"/>
        <v>0.97729353790465223</v>
      </c>
      <c r="O26" s="74">
        <f t="shared" si="6"/>
        <v>0.99157455280907825</v>
      </c>
      <c r="P26" s="74">
        <f t="shared" si="6"/>
        <v>0.97277547987018476</v>
      </c>
      <c r="Q26" s="74">
        <f t="shared" si="6"/>
        <v>0.98553354193658793</v>
      </c>
      <c r="R26" s="74">
        <f t="shared" si="6"/>
        <v>0.99254196215966772</v>
      </c>
      <c r="S26" s="74">
        <f t="shared" si="6"/>
        <v>0.98354968765690842</v>
      </c>
      <c r="T26" s="74">
        <f t="shared" si="6"/>
        <v>1.0041347802645315</v>
      </c>
      <c r="U26" s="74">
        <f t="shared" si="6"/>
        <v>0.98413856801308686</v>
      </c>
      <c r="V26" s="74">
        <f t="shared" si="6"/>
        <v>1.4470398354442606</v>
      </c>
      <c r="W26" s="74">
        <f t="shared" si="6"/>
        <v>1.1458994312307087</v>
      </c>
    </row>
    <row r="27" spans="1:23" s="79" customFormat="1" ht="15">
      <c r="A27" s="69" t="s">
        <v>185</v>
      </c>
      <c r="B27" s="70"/>
      <c r="C27" s="71"/>
      <c r="D27" s="71"/>
      <c r="E27" s="71"/>
      <c r="F27" s="71"/>
      <c r="G27" s="75">
        <f>H27+I27+J27+L27+M27+N27+P27+Q27+R27+T27+U27+V27</f>
        <v>0</v>
      </c>
      <c r="H27" s="75"/>
      <c r="I27" s="75"/>
      <c r="J27" s="75"/>
      <c r="K27" s="76">
        <f>H27+I27+J27</f>
        <v>0</v>
      </c>
      <c r="L27" s="75"/>
      <c r="M27" s="75"/>
      <c r="N27" s="75"/>
      <c r="O27" s="76">
        <f t="shared" ref="O27:O29" si="7">L27+M27+N27</f>
        <v>0</v>
      </c>
      <c r="P27" s="75"/>
      <c r="Q27" s="75"/>
      <c r="R27" s="75"/>
      <c r="S27" s="76">
        <f t="shared" ref="S27:S29" si="8">P27+Q27+R27</f>
        <v>0</v>
      </c>
      <c r="T27" s="75"/>
      <c r="U27" s="75"/>
      <c r="V27" s="75"/>
      <c r="W27" s="76">
        <f t="shared" ref="W27:W29" si="9">T27+U27+V27</f>
        <v>0</v>
      </c>
    </row>
    <row r="28" spans="1:23" s="79" customFormat="1" ht="15">
      <c r="A28" s="69" t="s">
        <v>186</v>
      </c>
      <c r="B28" s="70"/>
      <c r="C28" s="71"/>
      <c r="D28" s="71"/>
      <c r="E28" s="71"/>
      <c r="F28" s="71"/>
      <c r="G28" s="75">
        <f>H28+I28+J28+L28+M28+N28+P28+Q28+R28+T28+U28+V28</f>
        <v>0</v>
      </c>
      <c r="H28" s="75"/>
      <c r="I28" s="75"/>
      <c r="J28" s="75"/>
      <c r="K28" s="76">
        <f>H28+I28+J28</f>
        <v>0</v>
      </c>
      <c r="L28" s="75"/>
      <c r="M28" s="75"/>
      <c r="N28" s="75"/>
      <c r="O28" s="76">
        <f t="shared" si="7"/>
        <v>0</v>
      </c>
      <c r="P28" s="75"/>
      <c r="Q28" s="75"/>
      <c r="R28" s="75"/>
      <c r="S28" s="76">
        <f t="shared" si="8"/>
        <v>0</v>
      </c>
      <c r="T28" s="75"/>
      <c r="U28" s="75"/>
      <c r="V28" s="75"/>
      <c r="W28" s="76">
        <f t="shared" si="9"/>
        <v>0</v>
      </c>
    </row>
    <row r="29" spans="1:23" s="79" customFormat="1" ht="15">
      <c r="A29" s="69" t="s">
        <v>25</v>
      </c>
      <c r="B29" s="70"/>
      <c r="C29" s="71"/>
      <c r="D29" s="71"/>
      <c r="E29" s="71"/>
      <c r="F29" s="71"/>
      <c r="G29" s="75">
        <f>H29+I29+J29+L29+M29+N29+P29+Q29+R29+T29+U29+V29</f>
        <v>0</v>
      </c>
      <c r="H29" s="75"/>
      <c r="I29" s="75"/>
      <c r="J29" s="75"/>
      <c r="K29" s="76">
        <f>H29+I29+J29</f>
        <v>0</v>
      </c>
      <c r="L29" s="75"/>
      <c r="M29" s="75"/>
      <c r="N29" s="75"/>
      <c r="O29" s="76">
        <f t="shared" si="7"/>
        <v>0</v>
      </c>
      <c r="P29" s="75"/>
      <c r="Q29" s="75"/>
      <c r="R29" s="75"/>
      <c r="S29" s="76">
        <f t="shared" si="8"/>
        <v>0</v>
      </c>
      <c r="T29" s="75"/>
      <c r="U29" s="75"/>
      <c r="V29" s="75"/>
      <c r="W29" s="76">
        <f t="shared" si="9"/>
        <v>0</v>
      </c>
    </row>
    <row r="30" spans="1:23" s="78" customFormat="1" ht="15.75">
      <c r="A30" s="77" t="s">
        <v>131</v>
      </c>
      <c r="B30" s="231" t="s">
        <v>132</v>
      </c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</row>
    <row r="31" spans="1:23" s="79" customFormat="1" ht="15">
      <c r="A31" s="69" t="s">
        <v>192</v>
      </c>
      <c r="B31" s="81" t="s">
        <v>365</v>
      </c>
      <c r="C31" s="71" t="s">
        <v>314</v>
      </c>
      <c r="D31" s="71"/>
      <c r="E31" s="71"/>
      <c r="F31" s="71"/>
      <c r="G31" s="75">
        <f>H31+I31+J31+L31+M31+N31+P31+Q31+R31+T31+U31+V31</f>
        <v>0</v>
      </c>
      <c r="H31" s="75"/>
      <c r="I31" s="75"/>
      <c r="J31" s="75"/>
      <c r="K31" s="76">
        <f t="shared" ref="K31:K32" si="10">IFERROR(AVERAGE(H31:J31),)</f>
        <v>0</v>
      </c>
      <c r="L31" s="75"/>
      <c r="M31" s="75"/>
      <c r="N31" s="75"/>
      <c r="O31" s="76">
        <f t="shared" ref="O31:O32" si="11">IFERROR(AVERAGE(L31:N31),)</f>
        <v>0</v>
      </c>
      <c r="P31" s="75"/>
      <c r="Q31" s="75"/>
      <c r="R31" s="75"/>
      <c r="S31" s="76">
        <f t="shared" ref="S31:S32" si="12">IFERROR(AVERAGE(P31:R31),)</f>
        <v>0</v>
      </c>
      <c r="T31" s="75"/>
      <c r="U31" s="75"/>
      <c r="V31" s="75"/>
      <c r="W31" s="76">
        <f t="shared" ref="W31:W32" si="13">IFERROR(AVERAGE(T31:V31),)</f>
        <v>0</v>
      </c>
    </row>
    <row r="32" spans="1:23" s="79" customFormat="1" ht="30" customHeight="1">
      <c r="A32" s="69" t="s">
        <v>189</v>
      </c>
      <c r="B32" s="152" t="s">
        <v>366</v>
      </c>
      <c r="C32" s="71" t="s">
        <v>314</v>
      </c>
      <c r="D32" s="71"/>
      <c r="E32" s="71"/>
      <c r="F32" s="71"/>
      <c r="G32" s="75">
        <f>H32+I32+J32+L32+M32+N32+P32+Q32+R32+T32+U32+V32</f>
        <v>0</v>
      </c>
      <c r="H32" s="75"/>
      <c r="I32" s="75"/>
      <c r="J32" s="75"/>
      <c r="K32" s="76">
        <f t="shared" si="10"/>
        <v>0</v>
      </c>
      <c r="L32" s="75"/>
      <c r="M32" s="75"/>
      <c r="N32" s="75"/>
      <c r="O32" s="76">
        <f t="shared" si="11"/>
        <v>0</v>
      </c>
      <c r="P32" s="75"/>
      <c r="Q32" s="75"/>
      <c r="R32" s="75"/>
      <c r="S32" s="76">
        <f t="shared" si="12"/>
        <v>0</v>
      </c>
      <c r="T32" s="75"/>
      <c r="U32" s="75"/>
      <c r="V32" s="75"/>
      <c r="W32" s="76">
        <f t="shared" si="13"/>
        <v>0</v>
      </c>
    </row>
    <row r="33" spans="1:23" s="79" customFormat="1" ht="16.899999999999999" customHeight="1">
      <c r="A33" s="69" t="s">
        <v>188</v>
      </c>
      <c r="B33" s="81" t="s">
        <v>334</v>
      </c>
      <c r="C33" s="71" t="s">
        <v>315</v>
      </c>
      <c r="D33" s="74" t="str">
        <f>IFERROR(D32/D31,"-")</f>
        <v>-</v>
      </c>
      <c r="E33" s="74" t="str">
        <f t="shared" ref="E33:F33" si="14">IFERROR(E32/E31,"-")</f>
        <v>-</v>
      </c>
      <c r="F33" s="74" t="str">
        <f t="shared" si="14"/>
        <v>-</v>
      </c>
      <c r="G33" s="75" t="str">
        <f t="shared" ref="G33" si="15">IFERROR(G32/G31,"-")</f>
        <v>-</v>
      </c>
      <c r="H33" s="75" t="str">
        <f t="shared" ref="H33" si="16">IFERROR(H32/H31,"-")</f>
        <v>-</v>
      </c>
      <c r="I33" s="75" t="str">
        <f t="shared" ref="I33" si="17">IFERROR(I32/I31,"-")</f>
        <v>-</v>
      </c>
      <c r="J33" s="75" t="str">
        <f t="shared" ref="J33" si="18">IFERROR(J32/J31,"-")</f>
        <v>-</v>
      </c>
      <c r="K33" s="76" t="str">
        <f t="shared" ref="K33" si="19">IFERROR(K32/K31,"-")</f>
        <v>-</v>
      </c>
      <c r="L33" s="75" t="str">
        <f t="shared" ref="L33" si="20">IFERROR(L32/L31,"-")</f>
        <v>-</v>
      </c>
      <c r="M33" s="75" t="str">
        <f t="shared" ref="M33" si="21">IFERROR(M32/M31,"-")</f>
        <v>-</v>
      </c>
      <c r="N33" s="75" t="str">
        <f t="shared" ref="N33" si="22">IFERROR(N32/N31,"-")</f>
        <v>-</v>
      </c>
      <c r="O33" s="76" t="str">
        <f t="shared" ref="O33" si="23">IFERROR(O32/O31,"-")</f>
        <v>-</v>
      </c>
      <c r="P33" s="75" t="str">
        <f t="shared" ref="P33" si="24">IFERROR(P32/P31,"-")</f>
        <v>-</v>
      </c>
      <c r="Q33" s="75" t="str">
        <f t="shared" ref="Q33" si="25">IFERROR(Q32/Q31,"-")</f>
        <v>-</v>
      </c>
      <c r="R33" s="75" t="str">
        <f t="shared" ref="R33" si="26">IFERROR(R32/R31,"-")</f>
        <v>-</v>
      </c>
      <c r="S33" s="76" t="str">
        <f t="shared" ref="S33" si="27">IFERROR(S32/S31,"-")</f>
        <v>-</v>
      </c>
      <c r="T33" s="75" t="str">
        <f t="shared" ref="T33" si="28">IFERROR(T32/T31,"-")</f>
        <v>-</v>
      </c>
      <c r="U33" s="75" t="str">
        <f t="shared" ref="U33" si="29">IFERROR(U32/U31,"-")</f>
        <v>-</v>
      </c>
      <c r="V33" s="75" t="str">
        <f t="shared" ref="V33" si="30">IFERROR(V32/V31,"-")</f>
        <v>-</v>
      </c>
      <c r="W33" s="76" t="str">
        <f t="shared" ref="W33" si="31">IFERROR(W32/W31,"-")</f>
        <v>-</v>
      </c>
    </row>
    <row r="34" spans="1:23" s="79" customFormat="1" ht="32.450000000000003" customHeight="1">
      <c r="A34" s="69" t="s">
        <v>190</v>
      </c>
      <c r="B34" s="70" t="s">
        <v>367</v>
      </c>
      <c r="C34" s="71" t="s">
        <v>329</v>
      </c>
      <c r="D34" s="71"/>
      <c r="E34" s="71"/>
      <c r="F34" s="71"/>
      <c r="G34" s="75">
        <f>K34+O34+S34+W34</f>
        <v>0</v>
      </c>
      <c r="H34" s="75"/>
      <c r="I34" s="75"/>
      <c r="J34" s="75"/>
      <c r="K34" s="76">
        <f>IFERROR(AVERAGE(H34:J34),)</f>
        <v>0</v>
      </c>
      <c r="L34" s="75"/>
      <c r="M34" s="75"/>
      <c r="N34" s="75"/>
      <c r="O34" s="76">
        <f>IFERROR(AVERAGE(L34:N34),)</f>
        <v>0</v>
      </c>
      <c r="P34" s="75"/>
      <c r="Q34" s="75"/>
      <c r="R34" s="75"/>
      <c r="S34" s="76">
        <f>IFERROR(AVERAGE(P34:R34),)</f>
        <v>0</v>
      </c>
      <c r="T34" s="75"/>
      <c r="U34" s="75"/>
      <c r="V34" s="75"/>
      <c r="W34" s="76">
        <f>IFERROR(AVERAGE(T34:V34),)</f>
        <v>0</v>
      </c>
    </row>
    <row r="35" spans="1:23" s="79" customFormat="1" ht="30">
      <c r="A35" s="69" t="s">
        <v>191</v>
      </c>
      <c r="B35" s="70" t="s">
        <v>368</v>
      </c>
      <c r="C35" s="71" t="s">
        <v>329</v>
      </c>
      <c r="D35" s="71" t="str">
        <f>IFERROR(D34/D31,"-")</f>
        <v>-</v>
      </c>
      <c r="E35" s="71" t="str">
        <f t="shared" ref="E35:F35" si="32">IFERROR(E34/E31,"-")</f>
        <v>-</v>
      </c>
      <c r="F35" s="71" t="str">
        <f t="shared" si="32"/>
        <v>-</v>
      </c>
      <c r="G35" s="75" t="str">
        <f t="shared" ref="G35" si="33">IFERROR(G34/G31,"-")</f>
        <v>-</v>
      </c>
      <c r="H35" s="75" t="str">
        <f t="shared" ref="H35" si="34">IFERROR(H34/H31,"-")</f>
        <v>-</v>
      </c>
      <c r="I35" s="75" t="str">
        <f t="shared" ref="I35" si="35">IFERROR(I34/I31,"-")</f>
        <v>-</v>
      </c>
      <c r="J35" s="75" t="str">
        <f t="shared" ref="J35" si="36">IFERROR(J34/J31,"-")</f>
        <v>-</v>
      </c>
      <c r="K35" s="76" t="str">
        <f t="shared" ref="K35" si="37">IFERROR(K34/K31,"-")</f>
        <v>-</v>
      </c>
      <c r="L35" s="75" t="str">
        <f t="shared" ref="L35" si="38">IFERROR(L34/L31,"-")</f>
        <v>-</v>
      </c>
      <c r="M35" s="75" t="str">
        <f t="shared" ref="M35" si="39">IFERROR(M34/M31,"-")</f>
        <v>-</v>
      </c>
      <c r="N35" s="75" t="str">
        <f t="shared" ref="N35" si="40">IFERROR(N34/N31,"-")</f>
        <v>-</v>
      </c>
      <c r="O35" s="76" t="str">
        <f t="shared" ref="O35" si="41">IFERROR(O34/O31,"-")</f>
        <v>-</v>
      </c>
      <c r="P35" s="75" t="str">
        <f t="shared" ref="P35" si="42">IFERROR(P34/P31,"-")</f>
        <v>-</v>
      </c>
      <c r="Q35" s="75" t="str">
        <f t="shared" ref="Q35" si="43">IFERROR(Q34/Q31,"-")</f>
        <v>-</v>
      </c>
      <c r="R35" s="75" t="str">
        <f t="shared" ref="R35" si="44">IFERROR(R34/R31,"-")</f>
        <v>-</v>
      </c>
      <c r="S35" s="76" t="str">
        <f t="shared" ref="S35" si="45">IFERROR(S34/S31,"-")</f>
        <v>-</v>
      </c>
      <c r="T35" s="75" t="str">
        <f t="shared" ref="T35" si="46">IFERROR(T34/T31,"-")</f>
        <v>-</v>
      </c>
      <c r="U35" s="75" t="str">
        <f t="shared" ref="U35" si="47">IFERROR(U34/U31,"-")</f>
        <v>-</v>
      </c>
      <c r="V35" s="75" t="str">
        <f t="shared" ref="V35" si="48">IFERROR(V34/V31,"-")</f>
        <v>-</v>
      </c>
      <c r="W35" s="76" t="str">
        <f t="shared" ref="W35" si="49">IFERROR(W34/W31,"-")</f>
        <v>-</v>
      </c>
    </row>
    <row r="36" spans="1:23" ht="39.75" customHeight="1"/>
    <row r="37" spans="1:23" ht="18">
      <c r="B37" s="50" t="s">
        <v>138</v>
      </c>
      <c r="C37" s="212" t="s">
        <v>56</v>
      </c>
      <c r="D37" s="212"/>
      <c r="E37" s="212"/>
      <c r="F37" s="51"/>
      <c r="G37" s="216" t="s">
        <v>415</v>
      </c>
      <c r="H37" s="217"/>
      <c r="I37" s="217"/>
      <c r="J37" s="217"/>
      <c r="K37" s="217"/>
      <c r="L37" s="234"/>
      <c r="M37" s="234"/>
      <c r="N37" s="234"/>
      <c r="O37" s="234"/>
      <c r="P37" s="234"/>
      <c r="Q37" s="234"/>
      <c r="R37" s="234"/>
    </row>
    <row r="38" spans="1:23" ht="31.5" customHeight="1">
      <c r="B38" s="31"/>
      <c r="C38" s="31" t="s">
        <v>332</v>
      </c>
      <c r="D38" s="28"/>
      <c r="E38" s="28"/>
      <c r="F38" s="28"/>
      <c r="G38" s="171"/>
      <c r="H38" s="171"/>
      <c r="I38" s="171"/>
      <c r="J38" s="171"/>
      <c r="K38" s="171"/>
      <c r="L38" s="52"/>
      <c r="M38" s="52"/>
      <c r="N38" s="52"/>
      <c r="O38" s="52"/>
      <c r="P38" s="52"/>
      <c r="Q38" s="52"/>
      <c r="R38" s="52"/>
    </row>
    <row r="39" spans="1:23" ht="27" customHeight="1">
      <c r="B39" s="50" t="s">
        <v>434</v>
      </c>
      <c r="C39" s="212" t="s">
        <v>474</v>
      </c>
      <c r="D39" s="212"/>
      <c r="E39" s="212"/>
      <c r="F39" s="51"/>
      <c r="G39" s="233" t="s">
        <v>416</v>
      </c>
      <c r="H39" s="233"/>
      <c r="I39" s="233"/>
      <c r="J39" s="233"/>
      <c r="K39" s="233"/>
      <c r="L39" s="52"/>
      <c r="M39" s="52"/>
      <c r="N39" s="52"/>
      <c r="O39" s="52"/>
      <c r="P39" s="52"/>
      <c r="Q39" s="52"/>
      <c r="R39" s="52"/>
    </row>
    <row r="40" spans="1:23" ht="18">
      <c r="B40" s="31"/>
      <c r="C40" s="31" t="s">
        <v>331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A2:A3"/>
    <mergeCell ref="B2:B3"/>
    <mergeCell ref="C2:C3"/>
    <mergeCell ref="E2:E3"/>
    <mergeCell ref="A1:V1"/>
    <mergeCell ref="G2:G3"/>
    <mergeCell ref="D2:D3"/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</mergeCells>
  <printOptions horizontalCentered="1"/>
  <pageMargins left="0.39370078740157483" right="0.39370078740157483" top="1.1811023622047245" bottom="0.39370078740157483" header="0" footer="0"/>
  <pageSetup paperSize="9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topLeftCell="B13" zoomScale="85" zoomScaleNormal="100" zoomScaleSheetLayoutView="85" workbookViewId="0">
      <selection activeCell="K6" sqref="K6"/>
    </sheetView>
  </sheetViews>
  <sheetFormatPr defaultColWidth="9.140625" defaultRowHeight="14.25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2.140625" style="24" customWidth="1"/>
    <col min="9" max="9" width="12.7109375" style="24" customWidth="1"/>
    <col min="10" max="10" width="14.28515625" style="24" customWidth="1"/>
    <col min="11" max="11" width="11.85546875" style="24" bestFit="1" customWidth="1"/>
    <col min="12" max="16384" width="9.140625" style="24"/>
  </cols>
  <sheetData>
    <row r="1" spans="2:11" s="65" customFormat="1" ht="64.900000000000006" customHeight="1">
      <c r="B1" s="247" t="s">
        <v>460</v>
      </c>
      <c r="C1" s="247"/>
      <c r="D1" s="247"/>
      <c r="E1" s="247"/>
      <c r="F1" s="247"/>
      <c r="G1" s="247"/>
      <c r="H1" s="247"/>
      <c r="I1" s="247"/>
      <c r="J1" s="247"/>
      <c r="K1" s="46" t="s">
        <v>320</v>
      </c>
    </row>
    <row r="2" spans="2:11">
      <c r="B2" s="250" t="s">
        <v>40</v>
      </c>
      <c r="C2" s="251" t="s">
        <v>41</v>
      </c>
      <c r="D2" s="244" t="s">
        <v>197</v>
      </c>
      <c r="E2" s="252" t="s">
        <v>198</v>
      </c>
      <c r="F2" s="255" t="s">
        <v>199</v>
      </c>
      <c r="G2" s="252" t="s">
        <v>200</v>
      </c>
      <c r="H2" s="248" t="s">
        <v>136</v>
      </c>
      <c r="I2" s="248" t="s">
        <v>7</v>
      </c>
      <c r="J2" s="248" t="s">
        <v>11</v>
      </c>
      <c r="K2" s="248" t="s">
        <v>15</v>
      </c>
    </row>
    <row r="3" spans="2:11" ht="43.5" customHeight="1">
      <c r="B3" s="250"/>
      <c r="C3" s="251"/>
      <c r="D3" s="245"/>
      <c r="E3" s="253"/>
      <c r="F3" s="256"/>
      <c r="G3" s="253"/>
      <c r="H3" s="249"/>
      <c r="I3" s="249"/>
      <c r="J3" s="249"/>
      <c r="K3" s="249"/>
    </row>
    <row r="4" spans="2:11" ht="15">
      <c r="B4" s="250"/>
      <c r="C4" s="251"/>
      <c r="D4" s="246"/>
      <c r="E4" s="254"/>
      <c r="F4" s="257"/>
      <c r="G4" s="254"/>
      <c r="H4" s="82" t="s">
        <v>16</v>
      </c>
      <c r="I4" s="82" t="s">
        <v>16</v>
      </c>
      <c r="J4" s="82" t="s">
        <v>16</v>
      </c>
      <c r="K4" s="82" t="s">
        <v>16</v>
      </c>
    </row>
    <row r="5" spans="2:11" ht="15.75">
      <c r="B5" s="118" t="s">
        <v>42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2:11" ht="15.75">
      <c r="B6" s="114" t="s">
        <v>43</v>
      </c>
      <c r="C6" s="120" t="s">
        <v>60</v>
      </c>
      <c r="D6" s="154">
        <v>62365000</v>
      </c>
      <c r="E6" s="154">
        <v>62365000</v>
      </c>
      <c r="F6" s="140">
        <f>E12</f>
        <v>67906106.75379999</v>
      </c>
      <c r="G6" s="140">
        <f>F12</f>
        <v>66204331.75379999</v>
      </c>
      <c r="H6" s="140">
        <f>F12</f>
        <v>66204331.75379999</v>
      </c>
      <c r="I6" s="140">
        <f>H12</f>
        <v>63022613.913799986</v>
      </c>
      <c r="J6" s="140">
        <f>I12</f>
        <v>62811196.273799986</v>
      </c>
      <c r="K6" s="140">
        <f>J12</f>
        <v>62406578.633799985</v>
      </c>
    </row>
    <row r="7" spans="2:11" ht="15">
      <c r="B7" s="114" t="s">
        <v>44</v>
      </c>
      <c r="C7" s="120" t="s">
        <v>139</v>
      </c>
      <c r="D7" s="154"/>
      <c r="E7" s="154"/>
      <c r="F7" s="154">
        <f t="shared" ref="F7:K7" si="0">F8</f>
        <v>0</v>
      </c>
      <c r="G7" s="87">
        <f t="shared" ref="G7:G11" si="1">H7+I7+J7+K7</f>
        <v>0</v>
      </c>
      <c r="H7" s="154">
        <f t="shared" si="0"/>
        <v>0</v>
      </c>
      <c r="I7" s="154">
        <f t="shared" si="0"/>
        <v>0</v>
      </c>
      <c r="J7" s="154">
        <f t="shared" si="0"/>
        <v>0</v>
      </c>
      <c r="K7" s="154">
        <f t="shared" si="0"/>
        <v>0</v>
      </c>
    </row>
    <row r="8" spans="2:11" ht="15">
      <c r="B8" s="114" t="s">
        <v>45</v>
      </c>
      <c r="C8" s="120" t="s">
        <v>140</v>
      </c>
      <c r="D8" s="121"/>
      <c r="E8" s="153"/>
      <c r="F8" s="153"/>
      <c r="G8" s="87">
        <f t="shared" si="1"/>
        <v>0</v>
      </c>
      <c r="H8" s="153"/>
      <c r="I8" s="153"/>
      <c r="J8" s="153"/>
      <c r="K8" s="153"/>
    </row>
    <row r="9" spans="2:11" ht="15">
      <c r="B9" s="114" t="s">
        <v>46</v>
      </c>
      <c r="C9" s="120" t="s">
        <v>62</v>
      </c>
      <c r="D9" s="121"/>
      <c r="E9" s="155"/>
      <c r="F9" s="155"/>
      <c r="G9" s="87">
        <f t="shared" si="1"/>
        <v>0</v>
      </c>
      <c r="H9" s="155"/>
      <c r="I9" s="155"/>
      <c r="J9" s="155"/>
      <c r="K9" s="155"/>
    </row>
    <row r="10" spans="2:11" ht="18">
      <c r="B10" s="114" t="s">
        <v>221</v>
      </c>
      <c r="C10" s="120" t="s">
        <v>63</v>
      </c>
      <c r="D10" s="121"/>
      <c r="E10" s="122"/>
      <c r="F10" s="122"/>
      <c r="G10" s="87">
        <f t="shared" si="1"/>
        <v>0</v>
      </c>
      <c r="H10" s="122"/>
      <c r="I10" s="122"/>
      <c r="J10" s="122"/>
      <c r="K10" s="122"/>
    </row>
    <row r="11" spans="2:11" ht="15">
      <c r="B11" s="114" t="s">
        <v>335</v>
      </c>
      <c r="C11" s="120" t="s">
        <v>104</v>
      </c>
      <c r="D11" s="121"/>
      <c r="E11" s="153"/>
      <c r="F11" s="153"/>
      <c r="G11" s="87">
        <f t="shared" si="1"/>
        <v>0</v>
      </c>
      <c r="H11" s="153"/>
      <c r="I11" s="153"/>
      <c r="J11" s="153"/>
      <c r="K11" s="153"/>
    </row>
    <row r="12" spans="2:11" ht="15.75">
      <c r="B12" s="114" t="s">
        <v>47</v>
      </c>
      <c r="C12" s="120" t="s">
        <v>105</v>
      </c>
      <c r="D12" s="140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67906331.953799993</v>
      </c>
      <c r="E12" s="140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67906106.75379999</v>
      </c>
      <c r="F12" s="140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66204331.75379999</v>
      </c>
      <c r="G12" s="87">
        <f>K12</f>
        <v>66237671.553799987</v>
      </c>
      <c r="H12" s="140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63022613.913799986</v>
      </c>
      <c r="I12" s="140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62811196.273799986</v>
      </c>
      <c r="J12" s="140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62406578.633799985</v>
      </c>
      <c r="K12" s="140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66237671.553799987</v>
      </c>
    </row>
    <row r="13" spans="2:11" ht="15.75">
      <c r="B13" s="123"/>
      <c r="C13" s="111"/>
      <c r="D13" s="121"/>
      <c r="E13" s="156"/>
      <c r="F13" s="156"/>
      <c r="G13" s="155"/>
      <c r="H13" s="155"/>
      <c r="I13" s="155"/>
      <c r="J13" s="155"/>
      <c r="K13" s="124"/>
    </row>
    <row r="14" spans="2:11" ht="31.5">
      <c r="B14" s="125" t="s">
        <v>48</v>
      </c>
      <c r="C14" s="126" t="s">
        <v>64</v>
      </c>
      <c r="D14" s="154">
        <f>D15+D16+D17+D18+D19</f>
        <v>3830237.3271199996</v>
      </c>
      <c r="E14" s="154">
        <f t="shared" ref="E14:K14" si="2">E15+E16+E17+E18+E19</f>
        <v>3830238.0471199998</v>
      </c>
      <c r="F14" s="154">
        <f t="shared" si="2"/>
        <v>4077360</v>
      </c>
      <c r="G14" s="154">
        <f t="shared" si="2"/>
        <v>4180509.52</v>
      </c>
      <c r="H14" s="154">
        <f t="shared" si="2"/>
        <v>1024669.52</v>
      </c>
      <c r="I14" s="154">
        <f t="shared" si="2"/>
        <v>1040760</v>
      </c>
      <c r="J14" s="154">
        <f t="shared" si="2"/>
        <v>1041480</v>
      </c>
      <c r="K14" s="154">
        <f t="shared" si="2"/>
        <v>1073600</v>
      </c>
    </row>
    <row r="15" spans="2:11" ht="15">
      <c r="B15" s="114" t="s">
        <v>375</v>
      </c>
      <c r="C15" s="112" t="s">
        <v>141</v>
      </c>
      <c r="D15" s="157">
        <v>190534.28</v>
      </c>
      <c r="E15" s="157">
        <v>190534.28</v>
      </c>
      <c r="F15" s="157">
        <v>225000</v>
      </c>
      <c r="G15" s="87">
        <f t="shared" ref="G15:G32" si="3">H15+I15+J15+K15</f>
        <v>250000</v>
      </c>
      <c r="H15" s="158">
        <v>80000</v>
      </c>
      <c r="I15" s="158">
        <v>45000</v>
      </c>
      <c r="J15" s="158">
        <v>45000</v>
      </c>
      <c r="K15" s="158">
        <v>80000</v>
      </c>
    </row>
    <row r="16" spans="2:11" ht="30" customHeight="1">
      <c r="B16" s="114" t="s">
        <v>376</v>
      </c>
      <c r="C16" s="112" t="s">
        <v>142</v>
      </c>
      <c r="D16" s="127">
        <v>0</v>
      </c>
      <c r="E16" s="127">
        <v>0</v>
      </c>
      <c r="F16" s="127">
        <v>0</v>
      </c>
      <c r="G16" s="87">
        <f t="shared" si="3"/>
        <v>0</v>
      </c>
      <c r="H16" s="127">
        <v>0</v>
      </c>
      <c r="I16" s="127">
        <v>0</v>
      </c>
      <c r="J16" s="127">
        <v>0</v>
      </c>
      <c r="K16" s="158">
        <v>0</v>
      </c>
    </row>
    <row r="17" spans="2:11" ht="15">
      <c r="B17" s="114" t="s">
        <v>377</v>
      </c>
      <c r="C17" s="112" t="s">
        <v>143</v>
      </c>
      <c r="D17" s="127">
        <v>0</v>
      </c>
      <c r="E17" s="127">
        <v>0</v>
      </c>
      <c r="F17" s="127">
        <v>0</v>
      </c>
      <c r="G17" s="87">
        <f t="shared" si="3"/>
        <v>0</v>
      </c>
      <c r="H17" s="127">
        <v>0</v>
      </c>
      <c r="I17" s="127">
        <v>0</v>
      </c>
      <c r="J17" s="127">
        <v>0</v>
      </c>
      <c r="K17" s="127">
        <v>0</v>
      </c>
    </row>
    <row r="18" spans="2:11" ht="15.75">
      <c r="B18" s="114" t="s">
        <v>378</v>
      </c>
      <c r="C18" s="112" t="s">
        <v>144</v>
      </c>
      <c r="D18" s="140">
        <f>'1.Основні показники '!C45*40%</f>
        <v>3639703.0471199998</v>
      </c>
      <c r="E18" s="140">
        <f>'1.Основні показники '!D45*40%</f>
        <v>3639703.76712</v>
      </c>
      <c r="F18" s="140">
        <f>'1.Основні показники '!E45*40%</f>
        <v>3852360</v>
      </c>
      <c r="G18" s="87">
        <f t="shared" si="3"/>
        <v>3930509.52</v>
      </c>
      <c r="H18" s="140">
        <f>'1.Основні показники '!J45*40%</f>
        <v>944669.52</v>
      </c>
      <c r="I18" s="140">
        <f>'1.Основні показники '!N45*40%</f>
        <v>995760</v>
      </c>
      <c r="J18" s="140">
        <f>'1.Основні показники '!R45*40%</f>
        <v>996480</v>
      </c>
      <c r="K18" s="140">
        <f>'1.Основні показники '!V45*40%</f>
        <v>993600</v>
      </c>
    </row>
    <row r="19" spans="2:11" ht="15">
      <c r="B19" s="114" t="s">
        <v>49</v>
      </c>
      <c r="C19" s="112" t="s">
        <v>145</v>
      </c>
      <c r="D19" s="127"/>
      <c r="E19" s="157"/>
      <c r="F19" s="157"/>
      <c r="G19" s="87">
        <f t="shared" si="3"/>
        <v>0</v>
      </c>
      <c r="H19" s="158"/>
      <c r="I19" s="158"/>
      <c r="J19" s="158"/>
      <c r="K19" s="158"/>
    </row>
    <row r="20" spans="2:11" ht="18" customHeight="1">
      <c r="B20" s="125" t="s">
        <v>50</v>
      </c>
      <c r="C20" s="126" t="s">
        <v>146</v>
      </c>
      <c r="D20" s="154">
        <f>D21+D22+D23+D24</f>
        <v>5459554.570679999</v>
      </c>
      <c r="E20" s="154">
        <f t="shared" ref="E20:F20" si="4">E21+E22+E23+E24</f>
        <v>5459555.65068</v>
      </c>
      <c r="F20" s="154">
        <f t="shared" si="4"/>
        <v>5778540</v>
      </c>
      <c r="G20" s="87">
        <f>H20+I20+J20+K20</f>
        <v>5895764.2799999993</v>
      </c>
      <c r="H20" s="154">
        <f>H21+H22+H23+H24</f>
        <v>1417004.2799999998</v>
      </c>
      <c r="I20" s="154">
        <f t="shared" ref="I20:K20" si="5">I21+I22+I23+I24</f>
        <v>1493640</v>
      </c>
      <c r="J20" s="154">
        <f t="shared" si="5"/>
        <v>1494720</v>
      </c>
      <c r="K20" s="154">
        <f t="shared" si="5"/>
        <v>1490400</v>
      </c>
    </row>
    <row r="21" spans="2:11" ht="15.75">
      <c r="B21" s="114" t="s">
        <v>378</v>
      </c>
      <c r="C21" s="112" t="s">
        <v>147</v>
      </c>
      <c r="D21" s="140">
        <f>'1.Основні показники '!C45*60%</f>
        <v>5459554.570679999</v>
      </c>
      <c r="E21" s="140">
        <f>'1.Основні показники '!D45*60%</f>
        <v>5459555.65068</v>
      </c>
      <c r="F21" s="140">
        <f>'1.Основні показники '!E45*60%</f>
        <v>5778540</v>
      </c>
      <c r="G21" s="87">
        <f t="shared" si="3"/>
        <v>5895764.2799999993</v>
      </c>
      <c r="H21" s="140">
        <f>'1.Основні показники '!J45*60%</f>
        <v>1417004.2799999998</v>
      </c>
      <c r="I21" s="140">
        <f>'1.Основні показники '!N45*60%</f>
        <v>1493640</v>
      </c>
      <c r="J21" s="140">
        <f>'1.Основні показники '!R45*60%</f>
        <v>1494720</v>
      </c>
      <c r="K21" s="140">
        <f>'1.Основні показники '!V45*60%</f>
        <v>1490400</v>
      </c>
    </row>
    <row r="22" spans="2:11" ht="15">
      <c r="B22" s="114" t="s">
        <v>379</v>
      </c>
      <c r="C22" s="112" t="s">
        <v>148</v>
      </c>
      <c r="D22" s="127">
        <v>0</v>
      </c>
      <c r="E22" s="127">
        <v>0</v>
      </c>
      <c r="F22" s="127">
        <v>0</v>
      </c>
      <c r="G22" s="87">
        <f t="shared" si="3"/>
        <v>0</v>
      </c>
      <c r="H22" s="127">
        <v>0</v>
      </c>
      <c r="I22" s="127">
        <v>0</v>
      </c>
      <c r="J22" s="127">
        <v>0</v>
      </c>
      <c r="K22" s="157">
        <v>0</v>
      </c>
    </row>
    <row r="23" spans="2:11" ht="15">
      <c r="B23" s="114" t="s">
        <v>380</v>
      </c>
      <c r="C23" s="112" t="s">
        <v>222</v>
      </c>
      <c r="D23" s="127">
        <v>0</v>
      </c>
      <c r="E23" s="127">
        <v>0</v>
      </c>
      <c r="F23" s="127">
        <v>0</v>
      </c>
      <c r="G23" s="87">
        <f t="shared" si="3"/>
        <v>0</v>
      </c>
      <c r="H23" s="127">
        <v>0</v>
      </c>
      <c r="I23" s="127">
        <v>0</v>
      </c>
      <c r="J23" s="127">
        <v>0</v>
      </c>
      <c r="K23" s="157">
        <v>0</v>
      </c>
    </row>
    <row r="24" spans="2:11" ht="15.75">
      <c r="B24" s="118" t="s">
        <v>154</v>
      </c>
      <c r="C24" s="112" t="s">
        <v>149</v>
      </c>
      <c r="D24" s="154">
        <f>D25</f>
        <v>0</v>
      </c>
      <c r="E24" s="154">
        <f t="shared" ref="E24:F24" si="6">E25</f>
        <v>0</v>
      </c>
      <c r="F24" s="154">
        <f t="shared" si="6"/>
        <v>0</v>
      </c>
      <c r="G24" s="87">
        <f t="shared" si="3"/>
        <v>0</v>
      </c>
      <c r="H24" s="154">
        <f>H25</f>
        <v>0</v>
      </c>
      <c r="I24" s="154">
        <f t="shared" ref="I24" si="7">I25</f>
        <v>0</v>
      </c>
      <c r="J24" s="154">
        <f t="shared" ref="J24:K24" si="8">J25</f>
        <v>0</v>
      </c>
      <c r="K24" s="154">
        <f t="shared" si="8"/>
        <v>0</v>
      </c>
    </row>
    <row r="25" spans="2:11" ht="15">
      <c r="B25" s="114" t="s">
        <v>381</v>
      </c>
      <c r="C25" s="112" t="s">
        <v>156</v>
      </c>
      <c r="D25" s="127"/>
      <c r="E25" s="157"/>
      <c r="F25" s="157"/>
      <c r="G25" s="87">
        <f t="shared" si="3"/>
        <v>0</v>
      </c>
      <c r="H25" s="157"/>
      <c r="I25" s="157"/>
      <c r="J25" s="157"/>
      <c r="K25" s="157"/>
    </row>
    <row r="26" spans="2:11" ht="15.75">
      <c r="B26" s="118" t="s">
        <v>51</v>
      </c>
      <c r="C26" s="126" t="s">
        <v>150</v>
      </c>
      <c r="D26" s="154">
        <f>D27+D28</f>
        <v>11122304.8662</v>
      </c>
      <c r="E26" s="154">
        <f>E27+E28</f>
        <v>11122307.066200001</v>
      </c>
      <c r="F26" s="154">
        <f t="shared" ref="F26:K26" si="9">F27+F28</f>
        <v>11771600</v>
      </c>
      <c r="G26" s="87">
        <f t="shared" si="3"/>
        <v>12010890.199999999</v>
      </c>
      <c r="H26" s="154">
        <f t="shared" si="9"/>
        <v>2886490.2</v>
      </c>
      <c r="I26" s="154">
        <f t="shared" si="9"/>
        <v>3042600</v>
      </c>
      <c r="J26" s="154">
        <f t="shared" si="9"/>
        <v>3044800</v>
      </c>
      <c r="K26" s="154">
        <f t="shared" si="9"/>
        <v>3037000</v>
      </c>
    </row>
    <row r="27" spans="2:11" ht="15.75">
      <c r="B27" s="114" t="s">
        <v>52</v>
      </c>
      <c r="C27" s="112" t="s">
        <v>151</v>
      </c>
      <c r="D27" s="140">
        <f>'1.Основні показники '!C49</f>
        <v>11121314.8662</v>
      </c>
      <c r="E27" s="140">
        <f>'1.Основні показники '!D49</f>
        <v>11121317.066200001</v>
      </c>
      <c r="F27" s="140">
        <f>'1.Основні показники '!E49</f>
        <v>11771100</v>
      </c>
      <c r="G27" s="87">
        <f t="shared" si="3"/>
        <v>12009890.199999999</v>
      </c>
      <c r="H27" s="140">
        <f>'1.Основні показники '!J49</f>
        <v>2886490.2</v>
      </c>
      <c r="I27" s="140">
        <f>'1.Основні показники '!N49</f>
        <v>3042600</v>
      </c>
      <c r="J27" s="140">
        <f>'1.Основні показники '!R49</f>
        <v>3044800</v>
      </c>
      <c r="K27" s="140">
        <f>'1.Основні показники '!V49</f>
        <v>3036000</v>
      </c>
    </row>
    <row r="28" spans="2:11" ht="15">
      <c r="B28" s="114" t="s">
        <v>381</v>
      </c>
      <c r="C28" s="112" t="s">
        <v>152</v>
      </c>
      <c r="D28" s="127">
        <v>990</v>
      </c>
      <c r="E28" s="157">
        <v>990</v>
      </c>
      <c r="F28" s="157">
        <v>500</v>
      </c>
      <c r="G28" s="87">
        <f t="shared" si="3"/>
        <v>1000</v>
      </c>
      <c r="H28" s="157">
        <v>0</v>
      </c>
      <c r="I28" s="157">
        <v>0</v>
      </c>
      <c r="J28" s="157">
        <v>0</v>
      </c>
      <c r="K28" s="157">
        <v>1000</v>
      </c>
    </row>
    <row r="29" spans="2:11" ht="15.75">
      <c r="B29" s="125" t="s">
        <v>53</v>
      </c>
      <c r="C29" s="126" t="s">
        <v>153</v>
      </c>
      <c r="D29" s="154">
        <f>D30+D31</f>
        <v>0</v>
      </c>
      <c r="E29" s="154">
        <f>E30+E31</f>
        <v>0</v>
      </c>
      <c r="F29" s="154">
        <f t="shared" ref="F29:K29" si="10">F30+F31</f>
        <v>0</v>
      </c>
      <c r="G29" s="87">
        <f t="shared" si="3"/>
        <v>0</v>
      </c>
      <c r="H29" s="154">
        <f t="shared" si="10"/>
        <v>0</v>
      </c>
      <c r="I29" s="154">
        <f t="shared" si="10"/>
        <v>0</v>
      </c>
      <c r="J29" s="154">
        <f t="shared" si="10"/>
        <v>0</v>
      </c>
      <c r="K29" s="154">
        <f t="shared" si="10"/>
        <v>0</v>
      </c>
    </row>
    <row r="30" spans="2:11" ht="30">
      <c r="B30" s="114" t="s">
        <v>382</v>
      </c>
      <c r="C30" s="112" t="s">
        <v>157</v>
      </c>
      <c r="D30" s="127">
        <v>0</v>
      </c>
      <c r="E30" s="157">
        <v>0</v>
      </c>
      <c r="F30" s="157">
        <v>0</v>
      </c>
      <c r="G30" s="87">
        <f t="shared" si="3"/>
        <v>0</v>
      </c>
      <c r="H30" s="157">
        <v>0</v>
      </c>
      <c r="I30" s="157">
        <v>0</v>
      </c>
      <c r="J30" s="157">
        <v>0</v>
      </c>
      <c r="K30" s="157">
        <v>0</v>
      </c>
    </row>
    <row r="31" spans="2:11" ht="15">
      <c r="B31" s="114" t="s">
        <v>383</v>
      </c>
      <c r="C31" s="112" t="s">
        <v>158</v>
      </c>
      <c r="D31" s="127">
        <v>0</v>
      </c>
      <c r="E31" s="157">
        <v>0</v>
      </c>
      <c r="F31" s="157">
        <v>0</v>
      </c>
      <c r="G31" s="87">
        <f t="shared" si="3"/>
        <v>0</v>
      </c>
      <c r="H31" s="157">
        <v>0</v>
      </c>
      <c r="I31" s="157">
        <v>0</v>
      </c>
      <c r="J31" s="157">
        <v>0</v>
      </c>
      <c r="K31" s="157">
        <v>0</v>
      </c>
    </row>
    <row r="32" spans="2:11" ht="15.75">
      <c r="B32" s="125" t="s">
        <v>54</v>
      </c>
      <c r="C32" s="126" t="s">
        <v>155</v>
      </c>
      <c r="D32" s="154">
        <f>D14+D20+D26+D29</f>
        <v>20412096.763999999</v>
      </c>
      <c r="E32" s="154">
        <f>E14+E20+E26+E29</f>
        <v>20412100.763999999</v>
      </c>
      <c r="F32" s="154">
        <f>F14+F20+F26+F29</f>
        <v>21627500</v>
      </c>
      <c r="G32" s="87">
        <f t="shared" si="3"/>
        <v>22087164</v>
      </c>
      <c r="H32" s="154">
        <f>H14+H20+H26+H29</f>
        <v>5328164</v>
      </c>
      <c r="I32" s="154">
        <f>I14+I20+I26+I29</f>
        <v>5577000</v>
      </c>
      <c r="J32" s="154">
        <f>J14+J20+J26+J29</f>
        <v>5581000</v>
      </c>
      <c r="K32" s="154">
        <f>K14+K20+K26+K29</f>
        <v>5601000</v>
      </c>
    </row>
    <row r="33" spans="2:11" ht="86.45" customHeight="1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>
      <c r="B34" s="50" t="s">
        <v>389</v>
      </c>
      <c r="C34" s="212" t="s">
        <v>56</v>
      </c>
      <c r="D34" s="212"/>
      <c r="E34" s="212"/>
      <c r="F34" s="51"/>
      <c r="G34" s="216" t="s">
        <v>415</v>
      </c>
      <c r="H34" s="217"/>
      <c r="I34" s="217"/>
      <c r="J34" s="217"/>
      <c r="K34" s="217"/>
    </row>
    <row r="35" spans="2:11" ht="58.15" customHeight="1">
      <c r="B35" s="31"/>
      <c r="C35" s="31" t="s">
        <v>331</v>
      </c>
      <c r="D35" s="28"/>
      <c r="E35" s="28"/>
      <c r="F35" s="28"/>
    </row>
    <row r="36" spans="2:11" ht="18">
      <c r="B36" s="50" t="s">
        <v>436</v>
      </c>
      <c r="C36" s="212" t="s">
        <v>56</v>
      </c>
      <c r="D36" s="212"/>
      <c r="E36" s="212"/>
      <c r="F36" s="51"/>
      <c r="G36" s="233" t="s">
        <v>416</v>
      </c>
      <c r="H36" s="233"/>
      <c r="I36" s="233"/>
      <c r="J36" s="233"/>
      <c r="K36" s="233"/>
    </row>
    <row r="37" spans="2:11" ht="18">
      <c r="B37" s="31"/>
      <c r="C37" s="31" t="s">
        <v>331</v>
      </c>
      <c r="D37" s="31"/>
      <c r="E37" s="31"/>
      <c r="F37" s="31"/>
      <c r="G37" s="31"/>
      <c r="H37" s="31"/>
      <c r="I37" s="31"/>
    </row>
    <row r="38" spans="2:11" ht="15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>
      <c r="B43" s="54"/>
    </row>
  </sheetData>
  <mergeCells count="15"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  <mergeCell ref="C34:E34"/>
    <mergeCell ref="G34:K34"/>
    <mergeCell ref="C36:E36"/>
    <mergeCell ref="G36:K36"/>
    <mergeCell ref="D2:D4"/>
  </mergeCells>
  <phoneticPr fontId="12" type="noConversion"/>
  <printOptions horizontalCentered="1"/>
  <pageMargins left="0.39370078740157483" right="0.39370078740157483" top="0.78740157480314965" bottom="0.39370078740157483" header="0" footer="0"/>
  <pageSetup paperSize="9" scale="63" fitToHeight="0" orientation="landscape" r:id="rId1"/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view="pageBreakPreview" zoomScale="75" zoomScaleNormal="75" zoomScaleSheetLayoutView="75" workbookViewId="0">
      <selection activeCell="E13" sqref="E13"/>
    </sheetView>
  </sheetViews>
  <sheetFormatPr defaultColWidth="9.140625" defaultRowHeight="14.25"/>
  <cols>
    <col min="1" max="1" width="31.85546875" style="24" customWidth="1"/>
    <col min="2" max="2" width="9.140625" style="24"/>
    <col min="3" max="3" width="14" style="24" customWidth="1"/>
    <col min="4" max="4" width="14.7109375" style="24" customWidth="1"/>
    <col min="5" max="5" width="14" style="24" customWidth="1"/>
    <col min="6" max="6" width="13.28515625" style="24" customWidth="1"/>
    <col min="7" max="7" width="10.7109375" style="24" customWidth="1"/>
    <col min="8" max="8" width="9.85546875" style="24" customWidth="1"/>
    <col min="9" max="9" width="10.7109375" style="24" customWidth="1"/>
    <col min="10" max="10" width="10.85546875" style="24" customWidth="1"/>
    <col min="11" max="11" width="8.28515625" style="24" customWidth="1"/>
    <col min="12" max="12" width="8" style="24" customWidth="1"/>
    <col min="13" max="13" width="7.42578125" style="24" customWidth="1"/>
    <col min="14" max="14" width="11.7109375" style="24" customWidth="1"/>
    <col min="15" max="15" width="8.7109375" style="24" customWidth="1"/>
    <col min="16" max="16" width="8.28515625" style="24" customWidth="1"/>
    <col min="17" max="17" width="9.28515625" style="24" customWidth="1"/>
    <col min="18" max="18" width="12" style="24" customWidth="1"/>
    <col min="19" max="19" width="9.5703125" style="24" customWidth="1"/>
    <col min="20" max="20" width="9.85546875" style="24" customWidth="1"/>
    <col min="21" max="21" width="9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5" customFormat="1" ht="61.9" customHeight="1">
      <c r="A1" s="258" t="s">
        <v>458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92" t="s">
        <v>320</v>
      </c>
    </row>
    <row r="2" spans="1:22" ht="63.75" customHeight="1">
      <c r="A2" s="263" t="s">
        <v>40</v>
      </c>
      <c r="B2" s="261" t="s">
        <v>55</v>
      </c>
      <c r="C2" s="262" t="s">
        <v>201</v>
      </c>
      <c r="D2" s="259" t="s">
        <v>198</v>
      </c>
      <c r="E2" s="260" t="s">
        <v>199</v>
      </c>
      <c r="F2" s="259" t="s">
        <v>200</v>
      </c>
      <c r="G2" s="88" t="s">
        <v>1</v>
      </c>
      <c r="H2" s="89" t="s">
        <v>2</v>
      </c>
      <c r="I2" s="88" t="s">
        <v>3</v>
      </c>
      <c r="J2" s="90" t="s">
        <v>136</v>
      </c>
      <c r="K2" s="88" t="s">
        <v>4</v>
      </c>
      <c r="L2" s="89" t="s">
        <v>5</v>
      </c>
      <c r="M2" s="88" t="s">
        <v>6</v>
      </c>
      <c r="N2" s="90" t="s">
        <v>7</v>
      </c>
      <c r="O2" s="88" t="s">
        <v>8</v>
      </c>
      <c r="P2" s="88" t="s">
        <v>9</v>
      </c>
      <c r="Q2" s="88" t="s">
        <v>10</v>
      </c>
      <c r="R2" s="90" t="s">
        <v>11</v>
      </c>
      <c r="S2" s="88" t="s">
        <v>12</v>
      </c>
      <c r="T2" s="88" t="s">
        <v>13</v>
      </c>
      <c r="U2" s="88" t="s">
        <v>14</v>
      </c>
      <c r="V2" s="90" t="s">
        <v>15</v>
      </c>
    </row>
    <row r="3" spans="1:22" ht="15">
      <c r="A3" s="263"/>
      <c r="B3" s="261"/>
      <c r="C3" s="262"/>
      <c r="D3" s="259"/>
      <c r="E3" s="260"/>
      <c r="F3" s="259"/>
      <c r="G3" s="99" t="s">
        <v>16</v>
      </c>
      <c r="H3" s="99" t="s">
        <v>16</v>
      </c>
      <c r="I3" s="99" t="s">
        <v>16</v>
      </c>
      <c r="J3" s="82" t="s">
        <v>16</v>
      </c>
      <c r="K3" s="99" t="s">
        <v>16</v>
      </c>
      <c r="L3" s="99" t="s">
        <v>16</v>
      </c>
      <c r="M3" s="99" t="s">
        <v>16</v>
      </c>
      <c r="N3" s="82" t="s">
        <v>16</v>
      </c>
      <c r="O3" s="99" t="s">
        <v>16</v>
      </c>
      <c r="P3" s="99" t="s">
        <v>16</v>
      </c>
      <c r="Q3" s="99" t="s">
        <v>16</v>
      </c>
      <c r="R3" s="82" t="s">
        <v>16</v>
      </c>
      <c r="S3" s="99" t="s">
        <v>16</v>
      </c>
      <c r="T3" s="99" t="s">
        <v>16</v>
      </c>
      <c r="U3" s="99" t="s">
        <v>16</v>
      </c>
      <c r="V3" s="82" t="s">
        <v>16</v>
      </c>
    </row>
    <row r="4" spans="1:22" ht="31.5">
      <c r="A4" s="83" t="s">
        <v>204</v>
      </c>
      <c r="B4" s="85">
        <v>5000</v>
      </c>
      <c r="C4" s="138">
        <f>C5+C9+C13+C14</f>
        <v>18462383.939999998</v>
      </c>
      <c r="D4" s="138">
        <f t="shared" ref="D4:V4" si="0">D5+D9+D13+D14</f>
        <v>18462383.939999998</v>
      </c>
      <c r="E4" s="138">
        <f t="shared" si="0"/>
        <v>6908800</v>
      </c>
      <c r="F4" s="138">
        <f t="shared" si="0"/>
        <v>1500524</v>
      </c>
      <c r="G4" s="138">
        <f t="shared" si="0"/>
        <v>0</v>
      </c>
      <c r="H4" s="138">
        <f t="shared" si="0"/>
        <v>0</v>
      </c>
      <c r="I4" s="138">
        <f t="shared" si="0"/>
        <v>0</v>
      </c>
      <c r="J4" s="138">
        <f t="shared" si="0"/>
        <v>0</v>
      </c>
      <c r="K4" s="138">
        <f t="shared" si="0"/>
        <v>0</v>
      </c>
      <c r="L4" s="138">
        <f t="shared" si="0"/>
        <v>0</v>
      </c>
      <c r="M4" s="138">
        <f t="shared" si="0"/>
        <v>0</v>
      </c>
      <c r="N4" s="138">
        <f t="shared" si="0"/>
        <v>0</v>
      </c>
      <c r="O4" s="138">
        <f t="shared" si="0"/>
        <v>500000</v>
      </c>
      <c r="P4" s="138">
        <f t="shared" si="0"/>
        <v>0</v>
      </c>
      <c r="Q4" s="138">
        <f t="shared" si="0"/>
        <v>0</v>
      </c>
      <c r="R4" s="138">
        <f t="shared" si="0"/>
        <v>500000</v>
      </c>
      <c r="S4" s="138">
        <f t="shared" si="0"/>
        <v>430000</v>
      </c>
      <c r="T4" s="138">
        <f t="shared" si="0"/>
        <v>0</v>
      </c>
      <c r="U4" s="138">
        <f t="shared" si="0"/>
        <v>570524</v>
      </c>
      <c r="V4" s="138">
        <f t="shared" si="0"/>
        <v>1000524</v>
      </c>
    </row>
    <row r="5" spans="1:22" ht="31.5">
      <c r="A5" s="83" t="s">
        <v>205</v>
      </c>
      <c r="B5" s="85">
        <v>5010</v>
      </c>
      <c r="C5" s="138">
        <f>C6+C7+C8</f>
        <v>0</v>
      </c>
      <c r="D5" s="138">
        <f t="shared" ref="D5" si="1">D6+D7+D8</f>
        <v>0</v>
      </c>
      <c r="E5" s="138">
        <f t="shared" ref="E5" si="2">E6+E7+E8</f>
        <v>97900</v>
      </c>
      <c r="F5" s="138">
        <f t="shared" ref="F5" si="3">F6+F7+F8</f>
        <v>570524</v>
      </c>
      <c r="G5" s="138">
        <f t="shared" ref="G5" si="4">G6+G7+G8</f>
        <v>0</v>
      </c>
      <c r="H5" s="138">
        <f t="shared" ref="H5" si="5">H6+H7+H8</f>
        <v>0</v>
      </c>
      <c r="I5" s="138">
        <f t="shared" ref="I5" si="6">I6+I7+I8</f>
        <v>0</v>
      </c>
      <c r="J5" s="138">
        <f t="shared" ref="J5" si="7">J6+J7+J8</f>
        <v>0</v>
      </c>
      <c r="K5" s="138">
        <f t="shared" ref="K5" si="8">K6+K7+K8</f>
        <v>0</v>
      </c>
      <c r="L5" s="138">
        <f t="shared" ref="L5" si="9">L6+L7+L8</f>
        <v>0</v>
      </c>
      <c r="M5" s="138">
        <f t="shared" ref="M5" si="10">M6+M7+M8</f>
        <v>0</v>
      </c>
      <c r="N5" s="138">
        <f t="shared" ref="N5" si="11">N6+N7+N8</f>
        <v>0</v>
      </c>
      <c r="O5" s="138">
        <f t="shared" ref="O5" si="12">O6+O7+O8</f>
        <v>0</v>
      </c>
      <c r="P5" s="138">
        <f t="shared" ref="P5" si="13">P6+P7+P8</f>
        <v>0</v>
      </c>
      <c r="Q5" s="138">
        <f t="shared" ref="Q5" si="14">Q6+Q7+Q8</f>
        <v>0</v>
      </c>
      <c r="R5" s="138">
        <f t="shared" ref="R5" si="15">R6+R7+R8</f>
        <v>0</v>
      </c>
      <c r="S5" s="138">
        <f t="shared" ref="S5" si="16">S6+S7+S8</f>
        <v>0</v>
      </c>
      <c r="T5" s="138">
        <f t="shared" ref="T5" si="17">T6+T7+T8</f>
        <v>0</v>
      </c>
      <c r="U5" s="138">
        <f t="shared" ref="U5" si="18">U6+U7+U8</f>
        <v>570524</v>
      </c>
      <c r="V5" s="138">
        <f t="shared" ref="V5" si="19">V6+V7+V8</f>
        <v>570524</v>
      </c>
    </row>
    <row r="6" spans="1:22" ht="15">
      <c r="A6" s="84" t="s">
        <v>206</v>
      </c>
      <c r="B6" s="86">
        <v>5011</v>
      </c>
      <c r="C6" s="87"/>
      <c r="D6" s="159"/>
      <c r="E6" s="159"/>
      <c r="F6" s="115">
        <f t="shared" ref="F6:F16" si="20">J6+N6+R6+V6</f>
        <v>0</v>
      </c>
      <c r="G6" s="159"/>
      <c r="H6" s="159"/>
      <c r="I6" s="159"/>
      <c r="J6" s="150">
        <f>G6+H6+I6</f>
        <v>0</v>
      </c>
      <c r="K6" s="159"/>
      <c r="L6" s="159"/>
      <c r="M6" s="159"/>
      <c r="N6" s="150">
        <f t="shared" ref="N6:N11" si="21">K6+L6+M6</f>
        <v>0</v>
      </c>
      <c r="O6" s="159"/>
      <c r="P6" s="159"/>
      <c r="Q6" s="159"/>
      <c r="R6" s="150">
        <f t="shared" ref="R6:R11" si="22">O6+P6+Q6</f>
        <v>0</v>
      </c>
      <c r="S6" s="159"/>
      <c r="T6" s="159"/>
      <c r="U6" s="159"/>
      <c r="V6" s="150">
        <f t="shared" ref="V6:V11" si="23">S6+T6+U6</f>
        <v>0</v>
      </c>
    </row>
    <row r="7" spans="1:22" ht="31.9" customHeight="1">
      <c r="A7" s="84" t="s">
        <v>207</v>
      </c>
      <c r="B7" s="86">
        <v>5012</v>
      </c>
      <c r="C7" s="87"/>
      <c r="D7" s="159"/>
      <c r="E7" s="159"/>
      <c r="F7" s="115">
        <f>J7+N7+R7+V7</f>
        <v>570524</v>
      </c>
      <c r="G7" s="159"/>
      <c r="H7" s="159"/>
      <c r="I7" s="159"/>
      <c r="J7" s="150">
        <f>G7+H7+I7</f>
        <v>0</v>
      </c>
      <c r="K7" s="159"/>
      <c r="L7" s="159"/>
      <c r="M7" s="159"/>
      <c r="N7" s="150">
        <f t="shared" si="21"/>
        <v>0</v>
      </c>
      <c r="O7" s="159"/>
      <c r="P7" s="159"/>
      <c r="Q7" s="159"/>
      <c r="R7" s="150">
        <f t="shared" si="22"/>
        <v>0</v>
      </c>
      <c r="S7" s="159"/>
      <c r="T7" s="159"/>
      <c r="U7" s="137">
        <v>570524</v>
      </c>
      <c r="V7" s="150">
        <f t="shared" si="23"/>
        <v>570524</v>
      </c>
    </row>
    <row r="8" spans="1:22" ht="15">
      <c r="A8" s="84" t="s">
        <v>208</v>
      </c>
      <c r="B8" s="86">
        <v>5013</v>
      </c>
      <c r="C8" s="87"/>
      <c r="D8" s="159"/>
      <c r="E8" s="159">
        <v>97900</v>
      </c>
      <c r="F8" s="115">
        <f t="shared" si="20"/>
        <v>0</v>
      </c>
      <c r="G8" s="159"/>
      <c r="H8" s="159"/>
      <c r="I8" s="159"/>
      <c r="J8" s="150">
        <f t="shared" ref="J8:J11" si="24">G8+H8+I8</f>
        <v>0</v>
      </c>
      <c r="K8" s="159"/>
      <c r="L8" s="159"/>
      <c r="M8" s="159"/>
      <c r="N8" s="150">
        <f t="shared" si="21"/>
        <v>0</v>
      </c>
      <c r="O8" s="159"/>
      <c r="P8" s="159"/>
      <c r="Q8" s="159"/>
      <c r="R8" s="150">
        <f t="shared" si="22"/>
        <v>0</v>
      </c>
      <c r="S8" s="159"/>
      <c r="T8" s="159"/>
      <c r="U8" s="159"/>
      <c r="V8" s="150">
        <f t="shared" si="23"/>
        <v>0</v>
      </c>
    </row>
    <row r="9" spans="1:22" ht="17.45" customHeight="1">
      <c r="A9" s="83" t="s">
        <v>336</v>
      </c>
      <c r="B9" s="85">
        <v>5020</v>
      </c>
      <c r="C9" s="138">
        <f>C10+C11+C12</f>
        <v>6764397.5899999999</v>
      </c>
      <c r="D9" s="138">
        <f t="shared" ref="D9:V9" si="25">D10+D11+D12</f>
        <v>6764397.5899999999</v>
      </c>
      <c r="E9" s="138">
        <f t="shared" si="25"/>
        <v>6110900</v>
      </c>
      <c r="F9" s="138">
        <f t="shared" si="25"/>
        <v>930000</v>
      </c>
      <c r="G9" s="138">
        <f t="shared" si="25"/>
        <v>0</v>
      </c>
      <c r="H9" s="138">
        <f t="shared" si="25"/>
        <v>0</v>
      </c>
      <c r="I9" s="138">
        <f t="shared" si="25"/>
        <v>0</v>
      </c>
      <c r="J9" s="138">
        <f t="shared" si="25"/>
        <v>0</v>
      </c>
      <c r="K9" s="138">
        <f t="shared" si="25"/>
        <v>0</v>
      </c>
      <c r="L9" s="138">
        <f t="shared" si="25"/>
        <v>0</v>
      </c>
      <c r="M9" s="138">
        <f t="shared" si="25"/>
        <v>0</v>
      </c>
      <c r="N9" s="138">
        <f t="shared" si="25"/>
        <v>0</v>
      </c>
      <c r="O9" s="138">
        <f t="shared" si="25"/>
        <v>500000</v>
      </c>
      <c r="P9" s="138">
        <f t="shared" si="25"/>
        <v>0</v>
      </c>
      <c r="Q9" s="138">
        <f t="shared" si="25"/>
        <v>0</v>
      </c>
      <c r="R9" s="138">
        <f t="shared" si="25"/>
        <v>500000</v>
      </c>
      <c r="S9" s="138">
        <f t="shared" si="25"/>
        <v>430000</v>
      </c>
      <c r="T9" s="138">
        <f t="shared" si="25"/>
        <v>0</v>
      </c>
      <c r="U9" s="138">
        <f t="shared" si="25"/>
        <v>0</v>
      </c>
      <c r="V9" s="138">
        <f t="shared" si="25"/>
        <v>430000</v>
      </c>
    </row>
    <row r="10" spans="1:22" ht="30">
      <c r="A10" s="84" t="s">
        <v>209</v>
      </c>
      <c r="B10" s="86">
        <v>5021</v>
      </c>
      <c r="C10" s="87">
        <v>5572782.3899999997</v>
      </c>
      <c r="D10" s="159">
        <v>5572782.3899999997</v>
      </c>
      <c r="E10" s="159">
        <v>6110900</v>
      </c>
      <c r="F10" s="115">
        <f t="shared" si="20"/>
        <v>930000</v>
      </c>
      <c r="G10" s="137"/>
      <c r="H10" s="137"/>
      <c r="I10" s="137"/>
      <c r="J10" s="150">
        <f t="shared" si="24"/>
        <v>0</v>
      </c>
      <c r="K10" s="137"/>
      <c r="L10" s="137"/>
      <c r="M10" s="137"/>
      <c r="N10" s="150">
        <f t="shared" si="21"/>
        <v>0</v>
      </c>
      <c r="O10" s="137">
        <v>500000</v>
      </c>
      <c r="P10" s="137"/>
      <c r="Q10" s="137"/>
      <c r="R10" s="150">
        <f t="shared" si="22"/>
        <v>500000</v>
      </c>
      <c r="S10" s="137">
        <v>430000</v>
      </c>
      <c r="T10" s="137"/>
      <c r="U10" s="137"/>
      <c r="V10" s="150">
        <f t="shared" si="23"/>
        <v>430000</v>
      </c>
    </row>
    <row r="11" spans="1:22" ht="30">
      <c r="A11" s="84" t="s">
        <v>210</v>
      </c>
      <c r="B11" s="86">
        <v>5022</v>
      </c>
      <c r="C11" s="87"/>
      <c r="D11" s="159"/>
      <c r="E11" s="159"/>
      <c r="F11" s="115">
        <f>J11+N11+R11+V11</f>
        <v>0</v>
      </c>
      <c r="G11" s="137"/>
      <c r="H11" s="137"/>
      <c r="I11" s="137"/>
      <c r="J11" s="150">
        <f t="shared" si="24"/>
        <v>0</v>
      </c>
      <c r="K11" s="137"/>
      <c r="L11" s="137"/>
      <c r="M11" s="137"/>
      <c r="N11" s="150">
        <f t="shared" si="21"/>
        <v>0</v>
      </c>
      <c r="O11" s="137"/>
      <c r="P11" s="137"/>
      <c r="Q11" s="137"/>
      <c r="R11" s="150">
        <f t="shared" si="22"/>
        <v>0</v>
      </c>
      <c r="S11" s="137"/>
      <c r="T11" s="137"/>
      <c r="U11" s="137"/>
      <c r="V11" s="150">
        <f t="shared" si="23"/>
        <v>0</v>
      </c>
    </row>
    <row r="12" spans="1:22" ht="30">
      <c r="A12" s="84" t="s">
        <v>211</v>
      </c>
      <c r="B12" s="86">
        <v>5223</v>
      </c>
      <c r="C12" s="87">
        <v>1191615.2</v>
      </c>
      <c r="D12" s="159">
        <v>1191615.2</v>
      </c>
      <c r="E12" s="159"/>
      <c r="F12" s="115">
        <f t="shared" si="20"/>
        <v>0</v>
      </c>
      <c r="G12" s="137"/>
      <c r="H12" s="137"/>
      <c r="I12" s="137"/>
      <c r="J12" s="150">
        <f>G12+H12+I12</f>
        <v>0</v>
      </c>
      <c r="K12" s="137"/>
      <c r="L12" s="137"/>
      <c r="M12" s="137"/>
      <c r="N12" s="150">
        <f>K12+L12+M12</f>
        <v>0</v>
      </c>
      <c r="O12" s="137"/>
      <c r="P12" s="137"/>
      <c r="Q12" s="137"/>
      <c r="R12" s="150">
        <f>O12+P12+Q12</f>
        <v>0</v>
      </c>
      <c r="S12" s="137"/>
      <c r="T12" s="137"/>
      <c r="U12" s="137"/>
      <c r="V12" s="150">
        <f>S12+T12+U12</f>
        <v>0</v>
      </c>
    </row>
    <row r="13" spans="1:22" ht="63">
      <c r="A13" s="83" t="s">
        <v>212</v>
      </c>
      <c r="B13" s="85">
        <v>5030</v>
      </c>
      <c r="C13" s="138">
        <v>616489.16</v>
      </c>
      <c r="D13" s="138">
        <v>616489.16</v>
      </c>
      <c r="E13" s="138">
        <v>700000</v>
      </c>
      <c r="F13" s="138">
        <f t="shared" si="20"/>
        <v>0</v>
      </c>
      <c r="G13" s="138"/>
      <c r="H13" s="138"/>
      <c r="I13" s="138"/>
      <c r="J13" s="138">
        <f>G13+H13+I13</f>
        <v>0</v>
      </c>
      <c r="K13" s="138"/>
      <c r="L13" s="138"/>
      <c r="M13" s="138"/>
      <c r="N13" s="138">
        <f>K13+L13+M13</f>
        <v>0</v>
      </c>
      <c r="O13" s="138"/>
      <c r="P13" s="138"/>
      <c r="Q13" s="138"/>
      <c r="R13" s="138">
        <f>O13+P13+Q13</f>
        <v>0</v>
      </c>
      <c r="S13" s="138"/>
      <c r="T13" s="138"/>
      <c r="U13" s="138"/>
      <c r="V13" s="138">
        <f>S13+T13+U13</f>
        <v>0</v>
      </c>
    </row>
    <row r="14" spans="1:22" ht="19.149999999999999" customHeight="1">
      <c r="A14" s="83" t="s">
        <v>213</v>
      </c>
      <c r="B14" s="85">
        <v>5040</v>
      </c>
      <c r="C14" s="138">
        <f>C15+C16</f>
        <v>11081497.189999999</v>
      </c>
      <c r="D14" s="138">
        <f t="shared" ref="D14:V14" si="26">D15+D16</f>
        <v>11081497.189999999</v>
      </c>
      <c r="E14" s="138">
        <f t="shared" si="26"/>
        <v>0</v>
      </c>
      <c r="F14" s="138">
        <f t="shared" si="26"/>
        <v>0</v>
      </c>
      <c r="G14" s="138">
        <f t="shared" si="26"/>
        <v>0</v>
      </c>
      <c r="H14" s="138">
        <f t="shared" si="26"/>
        <v>0</v>
      </c>
      <c r="I14" s="138">
        <f t="shared" si="26"/>
        <v>0</v>
      </c>
      <c r="J14" s="138">
        <f t="shared" si="26"/>
        <v>0</v>
      </c>
      <c r="K14" s="138">
        <f t="shared" si="26"/>
        <v>0</v>
      </c>
      <c r="L14" s="138">
        <f t="shared" si="26"/>
        <v>0</v>
      </c>
      <c r="M14" s="138">
        <f t="shared" si="26"/>
        <v>0</v>
      </c>
      <c r="N14" s="138">
        <f t="shared" si="26"/>
        <v>0</v>
      </c>
      <c r="O14" s="138">
        <f t="shared" si="26"/>
        <v>0</v>
      </c>
      <c r="P14" s="138">
        <f t="shared" si="26"/>
        <v>0</v>
      </c>
      <c r="Q14" s="138">
        <f t="shared" si="26"/>
        <v>0</v>
      </c>
      <c r="R14" s="138">
        <f t="shared" si="26"/>
        <v>0</v>
      </c>
      <c r="S14" s="138">
        <f t="shared" si="26"/>
        <v>0</v>
      </c>
      <c r="T14" s="138">
        <f t="shared" si="26"/>
        <v>0</v>
      </c>
      <c r="U14" s="138">
        <f t="shared" si="26"/>
        <v>0</v>
      </c>
      <c r="V14" s="138">
        <f t="shared" si="26"/>
        <v>0</v>
      </c>
    </row>
    <row r="15" spans="1:22" ht="45">
      <c r="A15" s="84" t="s">
        <v>214</v>
      </c>
      <c r="B15" s="86">
        <v>5041</v>
      </c>
      <c r="C15" s="87">
        <v>11081497.189999999</v>
      </c>
      <c r="D15" s="159">
        <v>11081497.189999999</v>
      </c>
      <c r="E15" s="159"/>
      <c r="F15" s="115">
        <f t="shared" si="20"/>
        <v>0</v>
      </c>
      <c r="G15" s="137"/>
      <c r="H15" s="137"/>
      <c r="I15" s="137"/>
      <c r="J15" s="150">
        <f>G15+H15+I15</f>
        <v>0</v>
      </c>
      <c r="K15" s="137"/>
      <c r="L15" s="137"/>
      <c r="M15" s="137"/>
      <c r="N15" s="150">
        <f>K15+L15+M15</f>
        <v>0</v>
      </c>
      <c r="O15" s="137"/>
      <c r="P15" s="137"/>
      <c r="Q15" s="137"/>
      <c r="R15" s="150">
        <f>O15+P15+Q15</f>
        <v>0</v>
      </c>
      <c r="S15" s="137"/>
      <c r="T15" s="137"/>
      <c r="U15" s="137"/>
      <c r="V15" s="150">
        <f>S15+T15+U15</f>
        <v>0</v>
      </c>
    </row>
    <row r="16" spans="1:22" ht="30">
      <c r="A16" s="84" t="s">
        <v>215</v>
      </c>
      <c r="B16" s="86">
        <v>5042</v>
      </c>
      <c r="C16" s="87"/>
      <c r="D16" s="159"/>
      <c r="E16" s="159"/>
      <c r="F16" s="115">
        <f t="shared" si="20"/>
        <v>0</v>
      </c>
      <c r="G16" s="137"/>
      <c r="H16" s="137"/>
      <c r="I16" s="137"/>
      <c r="J16" s="150">
        <f>G16+H16+I16</f>
        <v>0</v>
      </c>
      <c r="K16" s="137"/>
      <c r="L16" s="137"/>
      <c r="M16" s="137"/>
      <c r="N16" s="150">
        <f>K16+L16+M16</f>
        <v>0</v>
      </c>
      <c r="O16" s="137"/>
      <c r="P16" s="137"/>
      <c r="Q16" s="137"/>
      <c r="R16" s="150">
        <f>O16+P16+Q16</f>
        <v>0</v>
      </c>
      <c r="S16" s="137"/>
      <c r="T16" s="137"/>
      <c r="U16" s="137"/>
      <c r="V16" s="150">
        <f>S16+T16+U16</f>
        <v>0</v>
      </c>
    </row>
    <row r="17" spans="1:10" ht="66" customHeight="1"/>
    <row r="18" spans="1:10" ht="18">
      <c r="A18" s="50" t="s">
        <v>138</v>
      </c>
      <c r="B18" s="212" t="s">
        <v>438</v>
      </c>
      <c r="C18" s="212"/>
      <c r="D18" s="212"/>
      <c r="E18" s="51"/>
      <c r="F18" s="216" t="s">
        <v>415</v>
      </c>
      <c r="G18" s="217"/>
      <c r="H18" s="217"/>
      <c r="I18" s="217"/>
      <c r="J18" s="217"/>
    </row>
    <row r="19" spans="1:10" ht="63" customHeight="1">
      <c r="A19" s="31"/>
      <c r="B19" s="31" t="s">
        <v>332</v>
      </c>
      <c r="C19" s="28"/>
      <c r="D19" s="28"/>
      <c r="E19" s="28"/>
    </row>
    <row r="20" spans="1:10" ht="24" customHeight="1">
      <c r="A20" s="50" t="s">
        <v>436</v>
      </c>
      <c r="B20" s="212" t="s">
        <v>437</v>
      </c>
      <c r="C20" s="212"/>
      <c r="D20" s="212"/>
      <c r="E20" s="51"/>
      <c r="F20" s="233" t="s">
        <v>416</v>
      </c>
      <c r="G20" s="233"/>
      <c r="H20" s="233"/>
      <c r="I20" s="233"/>
      <c r="J20" s="233"/>
    </row>
    <row r="21" spans="1:10" ht="30.75" customHeight="1">
      <c r="A21" s="31"/>
      <c r="B21" s="31" t="s">
        <v>332</v>
      </c>
      <c r="C21" s="31"/>
      <c r="D21" s="31"/>
      <c r="E21" s="31"/>
      <c r="F21" s="31"/>
      <c r="G21" s="31"/>
      <c r="H21" s="31"/>
    </row>
    <row r="22" spans="1:10" ht="15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view="pageBreakPreview" zoomScale="75" zoomScaleNormal="100" zoomScaleSheetLayoutView="75" workbookViewId="0">
      <selection activeCell="A13" sqref="A13:XFD13"/>
    </sheetView>
  </sheetViews>
  <sheetFormatPr defaultColWidth="9.140625" defaultRowHeight="14.25"/>
  <cols>
    <col min="1" max="1" width="9.140625" style="24"/>
    <col min="2" max="2" width="26.570312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5" customFormat="1" ht="43.15" customHeight="1">
      <c r="A1" s="258" t="s">
        <v>457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s="65" customFormat="1" ht="45" customHeight="1">
      <c r="A2" s="261" t="s">
        <v>40</v>
      </c>
      <c r="B2" s="261"/>
      <c r="C2" s="261" t="s">
        <v>55</v>
      </c>
      <c r="D2" s="251" t="s">
        <v>57</v>
      </c>
      <c r="E2" s="244" t="s">
        <v>201</v>
      </c>
      <c r="F2" s="252" t="s">
        <v>198</v>
      </c>
      <c r="G2" s="255" t="s">
        <v>199</v>
      </c>
      <c r="H2" s="265" t="s">
        <v>203</v>
      </c>
      <c r="I2" s="108" t="s">
        <v>136</v>
      </c>
      <c r="J2" s="108" t="s">
        <v>7</v>
      </c>
      <c r="K2" s="108" t="s">
        <v>11</v>
      </c>
      <c r="L2" s="108" t="s">
        <v>15</v>
      </c>
      <c r="M2" s="261" t="s">
        <v>58</v>
      </c>
      <c r="N2" s="261"/>
    </row>
    <row r="3" spans="1:14" s="65" customFormat="1" ht="18" customHeight="1">
      <c r="A3" s="261"/>
      <c r="B3" s="261"/>
      <c r="C3" s="261"/>
      <c r="D3" s="251"/>
      <c r="E3" s="245"/>
      <c r="F3" s="253"/>
      <c r="G3" s="256"/>
      <c r="H3" s="265"/>
      <c r="I3" s="108" t="s">
        <v>16</v>
      </c>
      <c r="J3" s="108" t="s">
        <v>16</v>
      </c>
      <c r="K3" s="108" t="s">
        <v>16</v>
      </c>
      <c r="L3" s="108" t="s">
        <v>16</v>
      </c>
      <c r="M3" s="261"/>
      <c r="N3" s="261"/>
    </row>
    <row r="4" spans="1:14" ht="78" customHeight="1">
      <c r="A4" s="261" t="s">
        <v>340</v>
      </c>
      <c r="B4" s="261"/>
      <c r="C4" s="112" t="s">
        <v>216</v>
      </c>
      <c r="D4" s="112" t="s">
        <v>59</v>
      </c>
      <c r="E4" s="113">
        <f>IFERROR('7. Фінансовий стан'!C14/'7. Фінансовий стан'!C11*100,"−")</f>
        <v>12.381701360978631</v>
      </c>
      <c r="F4" s="113">
        <f>IFERROR('7. Фінансовий стан'!D14/'7. Фінансовий стан'!D11*100,"−")</f>
        <v>12.381440360903294</v>
      </c>
      <c r="G4" s="113">
        <f>IFERROR('7. Фінансовий стан'!E14/'7. Фінансовий стан'!E11*100,"−")</f>
        <v>4.1483610423299133</v>
      </c>
      <c r="H4" s="113">
        <f>IFERROR('7. Фінансовий стан'!F14/'7. Фінансовий стан'!F11*100,"−")</f>
        <v>6.1986310324483744</v>
      </c>
      <c r="I4" s="113">
        <f>IFERROR('7. Фінансовий стан'!G14/'7. Фінансовий стан'!G11*100,"−")</f>
        <v>-10.610418883392224</v>
      </c>
      <c r="J4" s="113">
        <f>IFERROR('7. Фінансовий стан'!H14/'7. Фінансовий стан'!H11*100,"−")</f>
        <v>5.1614506666666635</v>
      </c>
      <c r="K4" s="113">
        <f>IFERROR('7. Фінансовий стан'!I14/'7. Фінансовий стан'!I11*100,"−")</f>
        <v>4.2495922595870175</v>
      </c>
      <c r="L4" s="113">
        <f>IFERROR('7. Фінансовий стан'!J14/'7. Фінансовий стан'!J11*100,"−")</f>
        <v>20.804427017721526</v>
      </c>
      <c r="M4" s="261" t="s">
        <v>106</v>
      </c>
      <c r="N4" s="261"/>
    </row>
    <row r="5" spans="1:14" ht="66.75" customHeight="1">
      <c r="A5" s="261" t="s">
        <v>341</v>
      </c>
      <c r="B5" s="261"/>
      <c r="C5" s="112" t="s">
        <v>219</v>
      </c>
      <c r="D5" s="112" t="s">
        <v>59</v>
      </c>
      <c r="E5" s="113">
        <f>IFERROR('7. Фінансовий стан'!C15/'7. Фінансовий стан'!C8*100,"−")</f>
        <v>4.8744574324645251</v>
      </c>
      <c r="F5" s="113">
        <f>IFERROR('7. Фінансовий стан'!D15/'7. Фінансовий стан'!D8*100,"−")</f>
        <v>4.8742593342774896</v>
      </c>
      <c r="G5" s="113">
        <f>IFERROR('7. Фінансовий стан'!E15/'7. Фінансовий стан'!E8*100,"−")</f>
        <v>-1.4927850877192983</v>
      </c>
      <c r="H5" s="113">
        <f>IFERROR('7. Фінансовий стан'!F15/'7. Фінансовий стан'!F8*100,"−")</f>
        <v>2.9117729257639318E-2</v>
      </c>
      <c r="I5" s="113">
        <f>IFERROR('7. Фінансовий стан'!G15/'7. Фінансовий стан'!G8*100,"−")</f>
        <v>-2.7885344785276072</v>
      </c>
      <c r="J5" s="113">
        <f>IFERROR('7. Фінансовий стан'!H15/'7. Фінансовий стан'!H8*100,"−")</f>
        <v>-0.18512928196147163</v>
      </c>
      <c r="K5" s="113">
        <f>IFERROR('7. Фінансовий стан'!I15/'7. Фінансовий стан'!I8*100,"−")</f>
        <v>-0.35399618547681594</v>
      </c>
      <c r="L5" s="113">
        <f>IFERROR('7. Фінансовий стан'!J15/'7. Фінансовий стан'!J8*100,"−")</f>
        <v>3.3459326812227088</v>
      </c>
      <c r="M5" s="261" t="s">
        <v>61</v>
      </c>
      <c r="N5" s="261"/>
    </row>
    <row r="6" spans="1:14" ht="78.75" customHeight="1">
      <c r="A6" s="261" t="s">
        <v>342</v>
      </c>
      <c r="B6" s="261"/>
      <c r="C6" s="112" t="s">
        <v>220</v>
      </c>
      <c r="D6" s="112" t="s">
        <v>59</v>
      </c>
      <c r="E6" s="113">
        <f>IFERROR('7. Фінансовий стан'!C15/'7. Фінансовий стан'!C9*100,"−")</f>
        <v>6.5284691283525431</v>
      </c>
      <c r="F6" s="113">
        <f>IFERROR('7. Фінансовий стан'!D15/'7. Фінансовий стан'!D9*100,"−")</f>
        <v>6.5282038110497753</v>
      </c>
      <c r="G6" s="113">
        <f>IFERROR('7. Фінансовий стан'!E15/'7. Фінансовий стан'!E9*100,"−")</f>
        <v>-2.0730600560360579</v>
      </c>
      <c r="H6" s="113">
        <f>IFERROR('7. Фінансовий стан'!F15/'7. Фінансовий стан'!F9*100,"−")</f>
        <v>4.1160246913576566E-2</v>
      </c>
      <c r="I6" s="113">
        <f>IFERROR('7. Фінансовий стан'!G15/'7. Фінансовий стан'!G9*100,"−")</f>
        <v>-3.9039482699386499</v>
      </c>
      <c r="J6" s="113">
        <f>IFERROR('7. Фінансовий стан'!H15/'7. Фінансовий стан'!H9*100,"−")</f>
        <v>-0.26004629766297738</v>
      </c>
      <c r="K6" s="113">
        <f>IFERROR('7. Фінансовий стан'!I15/'7. Фінансовий стан'!I9*100,"−")</f>
        <v>-0.49860460874923063</v>
      </c>
      <c r="L6" s="113">
        <f>IFERROR('7. Фінансовий стан'!J15/'7. Фінансовий стан'!J9*100,"−")</f>
        <v>4.7297443456790145</v>
      </c>
      <c r="M6" s="261" t="s">
        <v>107</v>
      </c>
      <c r="N6" s="261"/>
    </row>
    <row r="7" spans="1:14" ht="81.599999999999994" customHeight="1">
      <c r="A7" s="261" t="s">
        <v>343</v>
      </c>
      <c r="B7" s="261"/>
      <c r="C7" s="112" t="s">
        <v>413</v>
      </c>
      <c r="D7" s="112" t="s">
        <v>59</v>
      </c>
      <c r="E7" s="113">
        <f>IFERROR('7. Фінансовий стан'!C15/'7. Фінансовий стан'!C11*100,"−")</f>
        <v>6.4222382654852863</v>
      </c>
      <c r="F7" s="113">
        <f>IFERROR('7. Фінансовий стан'!D15/'7. Фінансовий стан'!D11*100,"−")</f>
        <v>6.4219772654099492</v>
      </c>
      <c r="G7" s="113">
        <f>IFERROR('7. Фінансовий стан'!E15/'7. Фінансовий стан'!E11*100,"−")</f>
        <v>-2.0065735172739063</v>
      </c>
      <c r="H7" s="113">
        <f>IFERROR('7. Фінансовий стан'!F15/'7. Фінансовий стан'!F11*100,"−")</f>
        <v>3.9338997050143973E-2</v>
      </c>
      <c r="I7" s="113">
        <f>IFERROR('7. Фінансовий стан'!G15/'7. Фінансовий стан'!G11*100,"−")</f>
        <v>-17.988510756183747</v>
      </c>
      <c r="J7" s="113">
        <f>IFERROR('7. Фінансовий стан'!H15/'7. Фінансовий стан'!H11*100,"−")</f>
        <v>-0.99784136873156626</v>
      </c>
      <c r="K7" s="113">
        <f>IFERROR('7. Фінансовий стан'!I15/'7. Фінансовий стан'!I11*100,"−")</f>
        <v>-1.9096997758112122</v>
      </c>
      <c r="L7" s="113">
        <f>IFERROR('7. Фінансовий стан'!J15/'7. Фінансовий стан'!J11*100,"−")</f>
        <v>15.518351068354438</v>
      </c>
      <c r="M7" s="261" t="s">
        <v>122</v>
      </c>
      <c r="N7" s="261"/>
    </row>
    <row r="8" spans="1:14" ht="93" customHeight="1">
      <c r="A8" s="261" t="s">
        <v>344</v>
      </c>
      <c r="B8" s="261"/>
      <c r="C8" s="112" t="s">
        <v>411</v>
      </c>
      <c r="D8" s="112" t="s">
        <v>65</v>
      </c>
      <c r="E8" s="113" t="str">
        <f>IFERROR('7. Фінансовий стан'!C9/('7. Фінансовий стан'!C18+'7. Фінансовий стан'!C19),"−")</f>
        <v>−</v>
      </c>
      <c r="F8" s="113" t="str">
        <f>IFERROR('7. Фінансовий стан'!D9/('7. Фінансовий стан'!D18+'7. Фінансовий стан'!D19),"−")</f>
        <v>−</v>
      </c>
      <c r="G8" s="113" t="str">
        <f>IFERROR('7. Фінансовий стан'!E9/('7. Фінансовий стан'!E18+'7. Фінансовий стан'!E19),"−")</f>
        <v>−</v>
      </c>
      <c r="H8" s="113" t="str">
        <f>IFERROR('7. Фінансовий стан'!F9/('7. Фінансовий стан'!F18+'7. Фінансовий стан'!F19),"−")</f>
        <v>−</v>
      </c>
      <c r="I8" s="113" t="str">
        <f>IFERROR('7. Фінансовий стан'!G9/('7. Фінансовий стан'!G18+'7. Фінансовий стан'!G19),"−")</f>
        <v>−</v>
      </c>
      <c r="J8" s="113" t="str">
        <f>IFERROR('7. Фінансовий стан'!H9/('7. Фінансовий стан'!H18+'7. Фінансовий стан'!H19),"−")</f>
        <v>−</v>
      </c>
      <c r="K8" s="113" t="str">
        <f>IFERROR('7. Фінансовий стан'!I9/('7. Фінансовий стан'!I18+'7. Фінансовий стан'!I19),"−")</f>
        <v>−</v>
      </c>
      <c r="L8" s="113" t="str">
        <f>IFERROR('7. Фінансовий стан'!J9/('7. Фінансовий стан'!J18+'7. Фінансовий стан'!J19),"−")</f>
        <v>−</v>
      </c>
      <c r="M8" s="261" t="s">
        <v>66</v>
      </c>
      <c r="N8" s="261"/>
    </row>
    <row r="9" spans="1:14" ht="81.75" customHeight="1">
      <c r="A9" s="261" t="s">
        <v>345</v>
      </c>
      <c r="B9" s="261"/>
      <c r="C9" s="112" t="s">
        <v>412</v>
      </c>
      <c r="D9" s="112" t="s">
        <v>67</v>
      </c>
      <c r="E9" s="113">
        <f>IFERROR('7. Фінансовий стан'!C7/'7. Фінансовий стан'!C6,"−")</f>
        <v>0.22172834779016043</v>
      </c>
      <c r="F9" s="113">
        <f>IFERROR('7. Фінансовий стан'!D7/'7. Фінансовий стан'!D6,"−")</f>
        <v>0.22172834779016043</v>
      </c>
      <c r="G9" s="113">
        <f>IFERROR('7. Фінансовий стан'!E7/'7. Фінансовий стан'!E6,"−")</f>
        <v>0.27494108405341711</v>
      </c>
      <c r="H9" s="113">
        <f>IFERROR('7. Фінансовий стан'!F7/'7. Фінансовий стан'!F6,"−")</f>
        <v>0.3345440494590417</v>
      </c>
      <c r="I9" s="113">
        <f>IFERROR('7. Фінансовий стан'!G7/'7. Фінансовий стан'!G6,"−")</f>
        <v>0.29128043990573449</v>
      </c>
      <c r="J9" s="113">
        <f>IFERROR('7. Фінансовий стан'!H7/'7. Фінансовий стан'!H6,"−")</f>
        <v>0.307541241162608</v>
      </c>
      <c r="K9" s="113">
        <f>IFERROR('7. Фінансовий стан'!I7/'7. Фінансовий стан'!I6,"−")</f>
        <v>0.32253521126760565</v>
      </c>
      <c r="L9" s="113">
        <f>IFERROR('7. Фінансовий стан'!J7/'7. Фінансовий стан'!J6,"−")</f>
        <v>0.33610248447204971</v>
      </c>
      <c r="M9" s="261" t="s">
        <v>68</v>
      </c>
      <c r="N9" s="261"/>
    </row>
    <row r="10" spans="1:14" ht="37.15" customHeight="1"/>
    <row r="11" spans="1:14" ht="18">
      <c r="B11" s="50" t="s">
        <v>138</v>
      </c>
      <c r="C11" s="212" t="s">
        <v>438</v>
      </c>
      <c r="D11" s="212"/>
      <c r="E11" s="212"/>
      <c r="F11" s="51"/>
      <c r="G11" s="216" t="s">
        <v>415</v>
      </c>
      <c r="H11" s="217"/>
      <c r="I11" s="217"/>
      <c r="J11" s="217"/>
      <c r="K11" s="217"/>
    </row>
    <row r="12" spans="1:14" ht="30.6" customHeight="1">
      <c r="B12" s="31"/>
      <c r="C12" s="213" t="s">
        <v>337</v>
      </c>
      <c r="D12" s="214"/>
      <c r="E12" s="214"/>
      <c r="F12" s="28"/>
    </row>
    <row r="13" spans="1:14" ht="50.25" customHeight="1">
      <c r="B13" s="50" t="s">
        <v>436</v>
      </c>
      <c r="C13" s="212" t="s">
        <v>439</v>
      </c>
      <c r="D13" s="212"/>
      <c r="E13" s="212"/>
      <c r="F13" s="51"/>
      <c r="G13" s="233" t="s">
        <v>416</v>
      </c>
      <c r="H13" s="233"/>
      <c r="I13" s="233"/>
      <c r="J13" s="233"/>
      <c r="K13" s="233"/>
    </row>
    <row r="14" spans="1:14" ht="18">
      <c r="B14" s="31"/>
      <c r="C14" s="214" t="s">
        <v>346</v>
      </c>
      <c r="D14" s="214"/>
      <c r="E14" s="214"/>
      <c r="F14" s="31"/>
      <c r="G14" s="31"/>
      <c r="H14" s="31"/>
      <c r="I14" s="31"/>
      <c r="N14" s="61"/>
    </row>
    <row r="15" spans="1:14"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A7:B7"/>
    <mergeCell ref="M7:N7"/>
    <mergeCell ref="A8:B8"/>
    <mergeCell ref="M8:N8"/>
    <mergeCell ref="C11:E11"/>
    <mergeCell ref="G11:K11"/>
    <mergeCell ref="A4:B4"/>
    <mergeCell ref="M4:N4"/>
    <mergeCell ref="A5:B5"/>
    <mergeCell ref="M5:N5"/>
    <mergeCell ref="A6:B6"/>
    <mergeCell ref="M6:N6"/>
    <mergeCell ref="G13:K13"/>
    <mergeCell ref="C12:E12"/>
    <mergeCell ref="C14:E14"/>
    <mergeCell ref="A9:B9"/>
    <mergeCell ref="M9:N9"/>
    <mergeCell ref="C13:E1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view="pageBreakPreview" zoomScale="90" zoomScaleNormal="100" zoomScaleSheetLayoutView="90" workbookViewId="0">
      <selection activeCell="F7" sqref="F7"/>
    </sheetView>
  </sheetViews>
  <sheetFormatPr defaultColWidth="9.140625" defaultRowHeight="15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4" style="47" customWidth="1"/>
    <col min="8" max="8" width="15.28515625" style="47" customWidth="1"/>
    <col min="9" max="9" width="14.5703125" style="47" customWidth="1"/>
    <col min="10" max="10" width="14.85546875" style="47" customWidth="1"/>
    <col min="11" max="16384" width="9.140625" style="47"/>
  </cols>
  <sheetData>
    <row r="1" spans="1:10" ht="57" customHeight="1">
      <c r="A1" s="247" t="s">
        <v>456</v>
      </c>
      <c r="B1" s="247"/>
      <c r="C1" s="247"/>
      <c r="D1" s="247"/>
      <c r="E1" s="247"/>
      <c r="F1" s="247"/>
      <c r="G1" s="247"/>
      <c r="H1" s="247"/>
      <c r="I1" s="247"/>
      <c r="J1" s="109" t="s">
        <v>320</v>
      </c>
    </row>
    <row r="2" spans="1:10" s="160" customFormat="1" ht="51.75" customHeight="1">
      <c r="A2" s="250" t="s">
        <v>40</v>
      </c>
      <c r="B2" s="250" t="s">
        <v>41</v>
      </c>
      <c r="C2" s="266" t="s">
        <v>201</v>
      </c>
      <c r="D2" s="271" t="s">
        <v>198</v>
      </c>
      <c r="E2" s="273" t="s">
        <v>199</v>
      </c>
      <c r="F2" s="265" t="s">
        <v>202</v>
      </c>
      <c r="G2" s="136" t="s">
        <v>136</v>
      </c>
      <c r="H2" s="136" t="s">
        <v>7</v>
      </c>
      <c r="I2" s="136" t="s">
        <v>11</v>
      </c>
      <c r="J2" s="136" t="s">
        <v>15</v>
      </c>
    </row>
    <row r="3" spans="1:10">
      <c r="A3" s="250"/>
      <c r="B3" s="250"/>
      <c r="C3" s="267"/>
      <c r="D3" s="272"/>
      <c r="E3" s="274"/>
      <c r="F3" s="265"/>
      <c r="G3" s="107" t="s">
        <v>16</v>
      </c>
      <c r="H3" s="107" t="s">
        <v>16</v>
      </c>
      <c r="I3" s="107" t="s">
        <v>16</v>
      </c>
      <c r="J3" s="107" t="s">
        <v>16</v>
      </c>
    </row>
    <row r="4" spans="1:10" ht="15.75">
      <c r="A4" s="268" t="s">
        <v>124</v>
      </c>
      <c r="B4" s="269"/>
      <c r="C4" s="269"/>
      <c r="D4" s="269"/>
      <c r="E4" s="269"/>
      <c r="F4" s="269"/>
      <c r="G4" s="269"/>
      <c r="H4" s="269"/>
      <c r="I4" s="269"/>
      <c r="J4" s="270"/>
    </row>
    <row r="5" spans="1:10" ht="15.75">
      <c r="A5" s="55" t="s">
        <v>123</v>
      </c>
      <c r="B5" s="56" t="s">
        <v>117</v>
      </c>
      <c r="C5" s="1">
        <f t="shared" ref="C5:J5" si="0">C6-C7</f>
        <v>95171498.030000001</v>
      </c>
      <c r="D5" s="1">
        <f t="shared" si="0"/>
        <v>95171498.030000001</v>
      </c>
      <c r="E5" s="1">
        <f t="shared" si="0"/>
        <v>92300000</v>
      </c>
      <c r="F5" s="1">
        <f t="shared" si="0"/>
        <v>86110000</v>
      </c>
      <c r="G5" s="1">
        <f t="shared" si="0"/>
        <v>90220000</v>
      </c>
      <c r="H5" s="1">
        <f t="shared" si="0"/>
        <v>88150000</v>
      </c>
      <c r="I5" s="1">
        <f t="shared" si="0"/>
        <v>86580000</v>
      </c>
      <c r="J5" s="1">
        <f t="shared" si="0"/>
        <v>85510000</v>
      </c>
    </row>
    <row r="6" spans="1:10" ht="15.75">
      <c r="A6" s="57" t="s">
        <v>108</v>
      </c>
      <c r="B6" s="56" t="s">
        <v>397</v>
      </c>
      <c r="C6" s="59">
        <v>122285705.45999999</v>
      </c>
      <c r="D6" s="59">
        <v>122285705.45999999</v>
      </c>
      <c r="E6" s="59">
        <v>127300000</v>
      </c>
      <c r="F6" s="161">
        <v>129400000</v>
      </c>
      <c r="G6" s="161">
        <v>127300000</v>
      </c>
      <c r="H6" s="161">
        <v>127300000</v>
      </c>
      <c r="I6" s="161">
        <v>127800000</v>
      </c>
      <c r="J6" s="161">
        <v>128800000</v>
      </c>
    </row>
    <row r="7" spans="1:10" ht="15.75">
      <c r="A7" s="57" t="s">
        <v>109</v>
      </c>
      <c r="B7" s="56" t="s">
        <v>398</v>
      </c>
      <c r="C7" s="59">
        <v>27114207.43</v>
      </c>
      <c r="D7" s="59">
        <v>27114207.43</v>
      </c>
      <c r="E7" s="59">
        <v>35000000</v>
      </c>
      <c r="F7" s="161">
        <v>43290000</v>
      </c>
      <c r="G7" s="161">
        <v>37080000</v>
      </c>
      <c r="H7" s="161">
        <v>39150000</v>
      </c>
      <c r="I7" s="161">
        <v>41220000</v>
      </c>
      <c r="J7" s="161">
        <v>43290000</v>
      </c>
    </row>
    <row r="8" spans="1:10" ht="15.75">
      <c r="A8" s="55" t="s">
        <v>110</v>
      </c>
      <c r="B8" s="56" t="s">
        <v>217</v>
      </c>
      <c r="C8" s="59">
        <v>113681000</v>
      </c>
      <c r="D8" s="59">
        <v>113681000</v>
      </c>
      <c r="E8" s="59">
        <v>114000000</v>
      </c>
      <c r="F8" s="161">
        <v>114500000</v>
      </c>
      <c r="G8" s="161">
        <v>114100000</v>
      </c>
      <c r="H8" s="161">
        <v>114200000</v>
      </c>
      <c r="I8" s="161">
        <v>114300000</v>
      </c>
      <c r="J8" s="161">
        <v>114500000</v>
      </c>
    </row>
    <row r="9" spans="1:10" ht="15.75">
      <c r="A9" s="55" t="s">
        <v>111</v>
      </c>
      <c r="B9" s="56" t="s">
        <v>218</v>
      </c>
      <c r="C9" s="59">
        <v>84879500</v>
      </c>
      <c r="D9" s="59">
        <v>84879500</v>
      </c>
      <c r="E9" s="59">
        <v>82090000</v>
      </c>
      <c r="F9" s="161">
        <v>81000000</v>
      </c>
      <c r="G9" s="161">
        <v>81500000</v>
      </c>
      <c r="H9" s="161">
        <v>81300000</v>
      </c>
      <c r="I9" s="161">
        <v>81150000</v>
      </c>
      <c r="J9" s="161">
        <v>81000000</v>
      </c>
    </row>
    <row r="10" spans="1:10" ht="15.75">
      <c r="A10" s="268" t="s">
        <v>125</v>
      </c>
      <c r="B10" s="269"/>
      <c r="C10" s="269"/>
      <c r="D10" s="269"/>
      <c r="E10" s="269"/>
      <c r="F10" s="269"/>
      <c r="G10" s="269"/>
      <c r="H10" s="269"/>
      <c r="I10" s="269"/>
      <c r="J10" s="270"/>
    </row>
    <row r="11" spans="1:10" ht="30">
      <c r="A11" s="55" t="s">
        <v>118</v>
      </c>
      <c r="B11" s="56" t="s">
        <v>408</v>
      </c>
      <c r="C11" s="189">
        <v>86283500</v>
      </c>
      <c r="D11" s="189">
        <v>86283500</v>
      </c>
      <c r="E11" s="60">
        <v>84810000</v>
      </c>
      <c r="F11" s="60">
        <v>84750000</v>
      </c>
      <c r="G11" s="161">
        <v>17687500</v>
      </c>
      <c r="H11" s="161">
        <v>21187500</v>
      </c>
      <c r="I11" s="161">
        <v>21187500</v>
      </c>
      <c r="J11" s="161">
        <v>24687500</v>
      </c>
    </row>
    <row r="12" spans="1:10" ht="30">
      <c r="A12" s="55" t="s">
        <v>119</v>
      </c>
      <c r="B12" s="56" t="s">
        <v>409</v>
      </c>
      <c r="C12" s="58">
        <v>81761200</v>
      </c>
      <c r="D12" s="58">
        <v>81761200</v>
      </c>
      <c r="E12" s="190">
        <v>88700000</v>
      </c>
      <c r="F12" s="60">
        <v>91519800</v>
      </c>
      <c r="G12" s="161">
        <v>23982400</v>
      </c>
      <c r="H12" s="161">
        <v>22293700</v>
      </c>
      <c r="I12" s="161">
        <v>21785800</v>
      </c>
      <c r="J12" s="161">
        <v>23457900</v>
      </c>
    </row>
    <row r="13" spans="1:10" ht="15.75">
      <c r="A13" s="55" t="s">
        <v>120</v>
      </c>
      <c r="B13" s="56" t="s">
        <v>410</v>
      </c>
      <c r="C13" s="1">
        <f t="shared" ref="C13:J13" si="1">C11-C12</f>
        <v>4522300</v>
      </c>
      <c r="D13" s="1">
        <f t="shared" si="1"/>
        <v>4522300</v>
      </c>
      <c r="E13" s="1">
        <f t="shared" si="1"/>
        <v>-3890000</v>
      </c>
      <c r="F13" s="1">
        <f t="shared" si="1"/>
        <v>-6769800</v>
      </c>
      <c r="G13" s="1">
        <f t="shared" si="1"/>
        <v>-6294900</v>
      </c>
      <c r="H13" s="1">
        <f t="shared" si="1"/>
        <v>-1106200</v>
      </c>
      <c r="I13" s="1">
        <f t="shared" si="1"/>
        <v>-598300</v>
      </c>
      <c r="J13" s="1">
        <f t="shared" si="1"/>
        <v>1229600</v>
      </c>
    </row>
    <row r="14" spans="1:10" ht="15.75">
      <c r="A14" s="55" t="s">
        <v>28</v>
      </c>
      <c r="B14" s="56" t="s">
        <v>399</v>
      </c>
      <c r="C14" s="1">
        <f>'1.Основні показники '!C97</f>
        <v>10683365.293799996</v>
      </c>
      <c r="D14" s="1">
        <f>'1.Основні показники '!D97</f>
        <v>10683140.093799993</v>
      </c>
      <c r="E14" s="1">
        <f>'1.Основні показники '!E97</f>
        <v>3518225</v>
      </c>
      <c r="F14" s="1">
        <f>'1.Основні показники '!F97</f>
        <v>5253339.799999997</v>
      </c>
      <c r="G14" s="1">
        <f>'1.Основні показники '!J97</f>
        <v>-1876717.8399999999</v>
      </c>
      <c r="H14" s="1">
        <f>'1.Основні показники '!N97</f>
        <v>1093582.3599999994</v>
      </c>
      <c r="I14" s="1">
        <f>'1.Основні показники '!R97</f>
        <v>900382.3599999994</v>
      </c>
      <c r="J14" s="1">
        <f>'1.Основні показники '!V97</f>
        <v>5136092.9200000018</v>
      </c>
    </row>
    <row r="15" spans="1:10" ht="15.75">
      <c r="A15" s="55" t="s">
        <v>121</v>
      </c>
      <c r="B15" s="56" t="s">
        <v>400</v>
      </c>
      <c r="C15" s="1">
        <f>'1.Основні показники '!C109</f>
        <v>5541331.9537999965</v>
      </c>
      <c r="D15" s="1">
        <f>'1.Основні показники '!D109</f>
        <v>5541106.7537999935</v>
      </c>
      <c r="E15" s="1">
        <f>'1.Основні показники '!E109</f>
        <v>-1701775</v>
      </c>
      <c r="F15" s="1">
        <f>'1.Основні показники '!F109</f>
        <v>33339.79999999702</v>
      </c>
      <c r="G15" s="1">
        <f>'1.Основні показники '!J109</f>
        <v>-3181717.84</v>
      </c>
      <c r="H15" s="1">
        <f>'1.Основні показники '!N109</f>
        <v>-211417.6400000006</v>
      </c>
      <c r="I15" s="1">
        <f>'1.Основні показники '!R109</f>
        <v>-404617.6400000006</v>
      </c>
      <c r="J15" s="1">
        <f>'1.Основні показники '!V109</f>
        <v>3831092.9200000018</v>
      </c>
    </row>
    <row r="16" spans="1:10" ht="15.75">
      <c r="A16" s="268" t="s">
        <v>126</v>
      </c>
      <c r="B16" s="269"/>
      <c r="C16" s="269"/>
      <c r="D16" s="269"/>
      <c r="E16" s="269"/>
      <c r="F16" s="269"/>
      <c r="G16" s="269"/>
      <c r="H16" s="269"/>
      <c r="I16" s="269"/>
      <c r="J16" s="270"/>
    </row>
    <row r="17" spans="1:10" ht="15.75">
      <c r="A17" s="55" t="s">
        <v>112</v>
      </c>
      <c r="B17" s="56" t="s">
        <v>401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>
      <c r="A18" s="57" t="s">
        <v>113</v>
      </c>
      <c r="B18" s="56" t="s">
        <v>402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>
      <c r="A19" s="57" t="s">
        <v>114</v>
      </c>
      <c r="B19" s="56" t="s">
        <v>403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</row>
    <row r="20" spans="1:10">
      <c r="A20" s="57" t="s">
        <v>115</v>
      </c>
      <c r="B20" s="56" t="s">
        <v>404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18" customHeight="1">
      <c r="A21" s="55" t="s">
        <v>116</v>
      </c>
      <c r="B21" s="56" t="s">
        <v>405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>
      <c r="A22" s="57" t="s">
        <v>113</v>
      </c>
      <c r="B22" s="56" t="s">
        <v>406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</row>
    <row r="23" spans="1:10">
      <c r="A23" s="57" t="s">
        <v>114</v>
      </c>
      <c r="B23" s="56" t="s">
        <v>407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</row>
    <row r="24" spans="1:10" ht="16.5" customHeight="1">
      <c r="A24" s="57" t="s">
        <v>115</v>
      </c>
      <c r="B24" s="56" t="s">
        <v>414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ht="63.6" customHeight="1"/>
    <row r="26" spans="1:10" ht="18">
      <c r="A26" s="186" t="s">
        <v>384</v>
      </c>
      <c r="B26" s="212" t="s">
        <v>56</v>
      </c>
      <c r="C26" s="212"/>
      <c r="D26" s="212"/>
      <c r="E26" s="135"/>
      <c r="F26" s="216" t="s">
        <v>415</v>
      </c>
      <c r="G26" s="217"/>
      <c r="H26" s="217"/>
      <c r="I26" s="217"/>
      <c r="J26" s="217"/>
    </row>
    <row r="27" spans="1:10" ht="49.9" customHeight="1">
      <c r="A27" s="31"/>
      <c r="B27" s="213" t="s">
        <v>337</v>
      </c>
      <c r="C27" s="214"/>
      <c r="D27" s="214"/>
      <c r="F27" s="145"/>
      <c r="G27" s="145"/>
      <c r="H27" s="145"/>
      <c r="I27" s="145"/>
      <c r="J27" s="145"/>
    </row>
    <row r="28" spans="1:10" ht="22.5" customHeight="1">
      <c r="A28" s="29" t="s">
        <v>441</v>
      </c>
      <c r="B28" s="212" t="s">
        <v>440</v>
      </c>
      <c r="C28" s="212"/>
      <c r="D28" s="212"/>
      <c r="E28" s="135"/>
      <c r="F28" s="233" t="s">
        <v>416</v>
      </c>
      <c r="G28" s="233"/>
      <c r="H28" s="233"/>
      <c r="I28" s="233"/>
      <c r="J28" s="233"/>
    </row>
    <row r="29" spans="1:10" ht="18">
      <c r="A29" s="31"/>
      <c r="B29" s="213" t="s">
        <v>337</v>
      </c>
      <c r="C29" s="214"/>
      <c r="D29" s="214"/>
      <c r="E29" s="31"/>
      <c r="F29" s="31"/>
      <c r="G29" s="31"/>
      <c r="H29" s="31"/>
      <c r="I29" s="145"/>
      <c r="J29" s="145"/>
    </row>
    <row r="30" spans="1:10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>
      <c r="A31" s="146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>
      <c r="A32" s="147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>
      <c r="A33" s="147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>
      <c r="A34" s="146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>
      <c r="A35" s="146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B29:D29"/>
    <mergeCell ref="B26:D26"/>
    <mergeCell ref="F26:J26"/>
    <mergeCell ref="B28:D28"/>
    <mergeCell ref="F28:J28"/>
    <mergeCell ref="B27:D27"/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'!Заголовки_для_печати</vt:lpstr>
      <vt:lpstr>'2.Рух грошових коштів'!Заголовки_для_печати</vt:lpstr>
      <vt:lpstr>'3.Показники діяльності'!Заголовки_для_печати</vt:lpstr>
      <vt:lpstr>'4. Розрахунки з бюджетом'!Заголовки_для_печати</vt:lpstr>
      <vt:lpstr>'1.Основні показники '!Область_печати</vt:lpstr>
      <vt:lpstr>'2.Рух грошових коштів'!Область_печати</vt:lpstr>
      <vt:lpstr>'3.Показники діяльності'!Область_печати</vt:lpstr>
      <vt:lpstr>'4. Розрахунки з бюджетом'!Область_печати</vt:lpstr>
      <vt:lpstr>'6. Коефіцієнти'!Область_печати</vt:lpstr>
      <vt:lpstr>'7. Фінансовий стан'!Область_печати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RePack by SPecialiST</cp:lastModifiedBy>
  <cp:lastPrinted>2026-04-03T09:52:19Z</cp:lastPrinted>
  <dcterms:created xsi:type="dcterms:W3CDTF">2015-06-05T18:19:34Z</dcterms:created>
  <dcterms:modified xsi:type="dcterms:W3CDTF">2026-04-15T06:26:38Z</dcterms:modified>
</cp:coreProperties>
</file>